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autoCompressPictures="0"/>
  <bookViews>
    <workbookView xWindow="0" yWindow="0" windowWidth="15360" windowHeight="7500" tabRatio="595" activeTab="5"/>
  </bookViews>
  <sheets>
    <sheet name="1GD" sheetId="2" r:id="rId1"/>
    <sheet name="2 DENR Patrollers " sheetId="13" r:id="rId2"/>
    <sheet name="3 Volunteers" sheetId="8" r:id="rId3"/>
    <sheet name="4 Sectors" sheetId="4" r:id="rId4"/>
    <sheet name="5 Teams" sheetId="9" r:id="rId5"/>
    <sheet name="Map1 Patrol Sectors" sheetId="14" r:id="rId6"/>
    <sheet name="Map2 Patrol Map" sheetId="15" r:id="rId7"/>
    <sheet name="6Skdt" sheetId="6" r:id="rId8"/>
  </sheets>
  <definedNames>
    <definedName name="_xlnm._FilterDatabase" localSheetId="4" hidden="1">'5 Teams'!$A$4:$G$4</definedName>
    <definedName name="_xlnm.Print_Area" localSheetId="0">'1GD'!$A$1:$B$14</definedName>
    <definedName name="_xlnm.Print_Area" localSheetId="3">'4 Sectors'!$A$1:$E$10</definedName>
  </definedNames>
  <calcPr calcId="124519"/>
  <extLst>
    <ext xmlns:mx="http://schemas.microsoft.com/office/mac/excel/2008/main" uri="{7523E5D3-25F3-A5E0-1632-64F254C22452}">
      <mx:ArchID Flags="2"/>
    </ext>
  </extLst>
</workbook>
</file>

<file path=xl/calcChain.xml><?xml version="1.0" encoding="utf-8"?>
<calcChain xmlns="http://schemas.openxmlformats.org/spreadsheetml/2006/main">
  <c r="C28" i="9"/>
  <c r="C27"/>
  <c r="C26"/>
  <c r="C25"/>
  <c r="C24"/>
  <c r="C23"/>
  <c r="C22"/>
  <c r="C21"/>
  <c r="C20"/>
  <c r="C19"/>
  <c r="C18"/>
  <c r="C17"/>
  <c r="C16"/>
  <c r="C15"/>
  <c r="C14"/>
  <c r="C13"/>
  <c r="C12"/>
  <c r="C11"/>
  <c r="C10"/>
  <c r="C9"/>
  <c r="C8"/>
  <c r="C7"/>
  <c r="C6"/>
  <c r="C5"/>
  <c r="H16" i="6"/>
  <c r="D15" l="1"/>
  <c r="D14"/>
  <c r="D13"/>
  <c r="D11"/>
  <c r="D10"/>
  <c r="D9"/>
  <c r="D7"/>
  <c r="D6"/>
  <c r="D5"/>
  <c r="G15"/>
  <c r="G14"/>
  <c r="G13"/>
  <c r="G12"/>
  <c r="G11"/>
  <c r="G10"/>
  <c r="G9"/>
  <c r="G8"/>
  <c r="B2" i="13" l="1"/>
  <c r="B10" i="2"/>
</calcChain>
</file>

<file path=xl/sharedStrings.xml><?xml version="1.0" encoding="utf-8"?>
<sst xmlns="http://schemas.openxmlformats.org/spreadsheetml/2006/main" count="291" uniqueCount="123">
  <si>
    <t>Team 1</t>
  </si>
  <si>
    <t>Team 2</t>
  </si>
  <si>
    <t>Team 3</t>
  </si>
  <si>
    <t>Team 4</t>
  </si>
  <si>
    <t>Sector 1</t>
  </si>
  <si>
    <t>Sector 2</t>
  </si>
  <si>
    <t>Sector 3</t>
  </si>
  <si>
    <t>Sector 4</t>
  </si>
  <si>
    <t>General Data</t>
  </si>
  <si>
    <t>Period covered by this plan</t>
  </si>
  <si>
    <t>Name of Patrol organizer</t>
  </si>
  <si>
    <t>Expertise (threats monitoring or indicator species monitoring)</t>
  </si>
  <si>
    <t>Name of sitio, barangay, municipility covered by sector</t>
  </si>
  <si>
    <t xml:space="preserve">Number </t>
  </si>
  <si>
    <t>Week</t>
  </si>
  <si>
    <t>Month</t>
  </si>
  <si>
    <t>Target patrol distance (km)</t>
  </si>
  <si>
    <t>Target distance (km)</t>
  </si>
  <si>
    <t>Target threats to be recorded and addressed in the patrol sector</t>
  </si>
  <si>
    <t>Target indicator species</t>
  </si>
  <si>
    <t>Given allowance by LGU? (yes or no?)</t>
  </si>
  <si>
    <t>Name of community volunteer patrollers who will join regular patrolling</t>
  </si>
  <si>
    <t>Kaingin, illegal cutting of trees, charcoal making</t>
  </si>
  <si>
    <t>Activity/Type of patrol (threats focused or indicator species-focused, or coordination/response)</t>
  </si>
  <si>
    <t>Legend</t>
  </si>
  <si>
    <t>Sector assignment</t>
  </si>
  <si>
    <t>Team leader</t>
  </si>
  <si>
    <t>Recorder</t>
  </si>
  <si>
    <t xml:space="preserve">Patrol sectors </t>
  </si>
  <si>
    <t>Specific routes (name sector number and specific sitio or barangay and municipality)</t>
  </si>
  <si>
    <t>Name of forest rangers, other DENR staff and volunteers who will conduct regular patrolling</t>
  </si>
  <si>
    <t>Position (FR, FT, Forester)</t>
  </si>
  <si>
    <t>Employment status (JO, permanent)</t>
  </si>
  <si>
    <t>Qualified to conduct patrolling</t>
  </si>
  <si>
    <t>Yes</t>
  </si>
  <si>
    <t>Office</t>
  </si>
  <si>
    <t>DENR</t>
  </si>
  <si>
    <t>VELASCO, MARK RONALD S.</t>
  </si>
  <si>
    <t>CACATIAN, ROSTUM Q.</t>
  </si>
  <si>
    <t>TAJON, JEFFERSON B.</t>
  </si>
  <si>
    <t>GALICIA, ARIEL D.</t>
  </si>
  <si>
    <t>VALDESTAMON, KENNIT FRANCIS V.</t>
  </si>
  <si>
    <t>VICENTE, BIMBO B.</t>
  </si>
  <si>
    <t>GABUCO, MARK ANTHONY L.</t>
  </si>
  <si>
    <t>FR</t>
  </si>
  <si>
    <t>FT II</t>
  </si>
  <si>
    <t>PERMANENT</t>
  </si>
  <si>
    <t>Threats/Indicator species monitoring</t>
  </si>
  <si>
    <t>Municipality of Brooke's Point</t>
  </si>
  <si>
    <t>Municipality of Bataraza</t>
  </si>
  <si>
    <t>Municipality of Balabac</t>
  </si>
  <si>
    <t>Kaingin, illegal cutting of trees, charcoal making, tanbarking</t>
  </si>
  <si>
    <t>Quarterly Sector 1: Municipality of So. Espanola 600 hectares, Sector 2: Municipality of Brooke's Point 600 hectares , Sector 3: Municipality of Bataraza 600 hectares, Sector 4: Municipality of Balabac 600 hectares</t>
  </si>
  <si>
    <t>Conservation targets (10 year plan)</t>
  </si>
  <si>
    <t xml:space="preserve"> Palawan Peacock Pheasant, Palawan hornbill, Falcated Ground-Babbler, Citrine Canary-Flycatcher, Palawan Bearded Pig, Pangolin, Water monitor Lizard. </t>
  </si>
  <si>
    <t>Palawan Bearded Pig, Pangolin, Water monitor Lizard , Palawan hornbill, Falcated Ground-Babbler, Citrine Canary-Flycatcher</t>
  </si>
  <si>
    <t>Palawan Bearded Pig, Water monitor Lizard, Falcated Ground-Babbler, Citrine Canary-Flycatcher, Palawan Peacock Pheasant.</t>
  </si>
  <si>
    <t>Philippine Pangolin, Balabac mouse deer (Pilandok), Water monitor Lizard, Palawan hornbill.</t>
  </si>
  <si>
    <t>Sector 1:  Municipality of So. Espanola, Sector 2: Municipality of Brooke's Point, Sector 3: Municipality of Bataraza, Sector 4: Municipality of Balabac</t>
  </si>
  <si>
    <t>FT I</t>
  </si>
  <si>
    <t xml:space="preserve">Threats/Indicator Species focused </t>
  </si>
  <si>
    <t>Team 1 Threats/Indicator Species focused</t>
  </si>
  <si>
    <t>Team 2 Threats/Indicator Species focused</t>
  </si>
  <si>
    <t>Team 3 Threats/Indicator Species focused</t>
  </si>
  <si>
    <t>Team 4 Threats/Indicator Species focused</t>
  </si>
  <si>
    <t xml:space="preserve">MIRAFLOR, RUDY P. </t>
  </si>
  <si>
    <t>Patrol Map</t>
  </si>
  <si>
    <t>Patrol Sectors</t>
  </si>
  <si>
    <t>Target barangays and municipalities to be covered within the period</t>
  </si>
  <si>
    <t>Schedule of Patrols, Teams and Routes Assignment for the period</t>
  </si>
  <si>
    <t>Municipality of Sofronio Española</t>
  </si>
  <si>
    <t>Size of Conservation Area (ha):</t>
  </si>
  <si>
    <t>Reduce or minimize Forest Degradation (28,553 ha*) by 15% to mitigate shortage of water supply particularly in watershed areas</t>
  </si>
  <si>
    <t>Minimize or reduce commonly observed forest threats based on January 2017 to July 2018 data on apprehensions and/or incidence of illegal activities and threats recorded via Lawin by 20% by means of intensified patrolling activities, enforce use of legal actions for violators, intensified community education and public awareness and strengthen coordination with local government units and other government agencies, law enforcement agencies, organizations, NGOs and local communities  to ensure protection of the forests, the reduction of pressure and degradation of forests and to conserve the forest resources and continuously benefit from the ecosystem services provided by these resources.</t>
  </si>
  <si>
    <t>Patrol Plan for the Conservation Areas in                                      CENRO BROOKE'S POINT</t>
  </si>
  <si>
    <t xml:space="preserve">Team </t>
  </si>
  <si>
    <t>Total:</t>
  </si>
  <si>
    <t>VICENTE, ABRAHAM B.</t>
  </si>
  <si>
    <t>Approximate area of conservation area in the target area to be covered within period (ha)</t>
  </si>
  <si>
    <t>TUPAS, LEONALD A.</t>
  </si>
  <si>
    <t>ü</t>
  </si>
  <si>
    <t>Approximate area of coservation area in the sector (ha)</t>
  </si>
  <si>
    <t>1-4</t>
  </si>
  <si>
    <t>TOTAL</t>
  </si>
  <si>
    <t>GRACIANO, APRIL ANNE T.</t>
  </si>
  <si>
    <t>Protect and conserve remaining closed forest (1, 324.12 has*) to provide better habitat for Palawan Peacock Pheasant, Palawan hornbill, Palawan Bearcat, Palawan Bearded Pig, Philippine Pangolin and Balabac mouse deer (Pilandok)</t>
  </si>
  <si>
    <t>Threats/Indicator Species Monitoring</t>
  </si>
  <si>
    <t>No.</t>
  </si>
  <si>
    <t>IDLANA, RJ KEITH IMMANUEL I.</t>
  </si>
  <si>
    <t>FT I Reynaldo V. Palisoc</t>
  </si>
  <si>
    <t>Names of Patrollers and Expertise</t>
  </si>
  <si>
    <t>Names of Volunteer Patrollers</t>
  </si>
  <si>
    <t>Patrol Teams</t>
  </si>
  <si>
    <t>None</t>
  </si>
  <si>
    <t xml:space="preserve">Based on NAMRIA Admin Boundaries - 159, 877.29 hectares </t>
  </si>
  <si>
    <t xml:space="preserve">Based on CENRO Admin Boundaries - 102,424.578 hectares (GIS generated data) </t>
  </si>
  <si>
    <t>EVINA, ELMER V.</t>
  </si>
  <si>
    <t>AURINO, ENRICO III L.</t>
  </si>
  <si>
    <t>LAPANGAN, LEANDRO JR. F.</t>
  </si>
  <si>
    <t>AMAR, FERMIN P.</t>
  </si>
  <si>
    <t>CORPUZ, CONRADO SR. D.</t>
  </si>
  <si>
    <t>BUENAFE, CHRISTOPHER C.</t>
  </si>
  <si>
    <t>SETIAS, JEFFREY F.</t>
  </si>
  <si>
    <t>GAMUYAO, ROLAN P.</t>
  </si>
  <si>
    <t>RONAS, RODEL A.</t>
  </si>
  <si>
    <t>TURINA, JANGGO</t>
  </si>
  <si>
    <t xml:space="preserve">ACODILI, EDRALIN </t>
  </si>
  <si>
    <t>TALATA, ALSIMAN F.</t>
  </si>
  <si>
    <t>FPO</t>
  </si>
  <si>
    <t>COS</t>
  </si>
  <si>
    <t>102,424.578 hectares</t>
  </si>
  <si>
    <t>JULY</t>
  </si>
  <si>
    <t>AUGUST</t>
  </si>
  <si>
    <t>SEPTEMBER</t>
  </si>
  <si>
    <t>June 22 to July 21, 2023</t>
  </si>
  <si>
    <t>July 22 to August 21, 2023</t>
  </si>
  <si>
    <t>August 22 to September 21, 2023</t>
  </si>
  <si>
    <t xml:space="preserve">Bgy. Agutayan, Indalawan, Malaking Ilog, Salang and Catagupan, Balabac, Palawan                                                                             </t>
  </si>
  <si>
    <t>Bgy. Pulot Interior/ Punang/ Panitian/ Isumbo/ Abo-Abo, Sofronio Española, Palawan</t>
  </si>
  <si>
    <t xml:space="preserve">  </t>
  </si>
  <si>
    <t>Bgy. Sumbiling/ BonoBono/ Rio Tuba/ Iwahig/ Tarusan/ Malihud, Bataraza, Palawan</t>
  </si>
  <si>
    <t>3rd Quarter (June 22 to September 21, 2023)</t>
  </si>
  <si>
    <t>Bgy. Aribungos/ Maasin/ Calasaguen/ Samariniana/ Salogon/ Malis/ Mainit/ Ipilan, Brooke's Point, Palawan</t>
  </si>
</sst>
</file>

<file path=xl/styles.xml><?xml version="1.0" encoding="utf-8"?>
<styleSheet xmlns="http://schemas.openxmlformats.org/spreadsheetml/2006/main">
  <numFmts count="3">
    <numFmt numFmtId="43" formatCode="_(* #,##0.00_);_(* \(#,##0.00\);_(* &quot;-&quot;??_);_(@_)"/>
    <numFmt numFmtId="164" formatCode="0.0"/>
    <numFmt numFmtId="165" formatCode="#,##0.000_);\(#,##0.000\)"/>
  </numFmts>
  <fonts count="25">
    <font>
      <sz val="12"/>
      <color theme="1"/>
      <name val="Calibri"/>
      <family val="2"/>
      <scheme val="minor"/>
    </font>
    <font>
      <sz val="11"/>
      <color theme="1"/>
      <name val="Calibri"/>
      <family val="2"/>
      <scheme val="minor"/>
    </font>
    <font>
      <sz val="12"/>
      <color theme="1"/>
      <name val="Calibri"/>
      <family val="2"/>
      <scheme val="minor"/>
    </font>
    <font>
      <b/>
      <sz val="11"/>
      <color theme="1"/>
      <name val="Calibri"/>
      <family val="2"/>
      <scheme val="minor"/>
    </font>
    <font>
      <b/>
      <sz val="14"/>
      <color rgb="FF2E74B5"/>
      <name val="Calibri Light"/>
      <family val="2"/>
    </font>
    <font>
      <sz val="10"/>
      <color theme="1"/>
      <name val="Calibri"/>
      <family val="2"/>
      <scheme val="minor"/>
    </font>
    <font>
      <b/>
      <sz val="14"/>
      <color theme="4"/>
      <name val="Calibri"/>
      <family val="2"/>
      <scheme val="minor"/>
    </font>
    <font>
      <sz val="12"/>
      <color theme="1"/>
      <name val="Footlight MT Light"/>
      <family val="1"/>
    </font>
    <font>
      <b/>
      <sz val="12"/>
      <color theme="1"/>
      <name val="Times New Roman"/>
      <family val="1"/>
    </font>
    <font>
      <sz val="12"/>
      <color theme="1"/>
      <name val="Times New Roman"/>
      <family val="1"/>
    </font>
    <font>
      <sz val="12"/>
      <name val="Times New Roman"/>
      <family val="1"/>
    </font>
    <font>
      <b/>
      <sz val="14"/>
      <color theme="1"/>
      <name val="Times New Roman"/>
      <family val="1"/>
    </font>
    <font>
      <b/>
      <sz val="14"/>
      <color rgb="FF2E74B5"/>
      <name val="Times New Roman"/>
      <family val="1"/>
    </font>
    <font>
      <b/>
      <sz val="16"/>
      <color theme="1"/>
      <name val="Times New Roman"/>
      <family val="1"/>
    </font>
    <font>
      <b/>
      <sz val="12"/>
      <color rgb="FF000000"/>
      <name val="Times New Roman"/>
      <family val="1"/>
    </font>
    <font>
      <sz val="12"/>
      <color rgb="FF000000"/>
      <name val="Times New Roman"/>
      <family val="1"/>
    </font>
    <font>
      <b/>
      <sz val="18"/>
      <color theme="1"/>
      <name val="Times New Roman"/>
      <family val="1"/>
    </font>
    <font>
      <b/>
      <sz val="16"/>
      <name val="Times New Roman"/>
      <family val="1"/>
    </font>
    <font>
      <b/>
      <sz val="14"/>
      <name val="Times New Roman"/>
      <family val="1"/>
    </font>
    <font>
      <b/>
      <sz val="18"/>
      <name val="Times New Roman"/>
      <family val="1"/>
    </font>
    <font>
      <b/>
      <sz val="22"/>
      <name val="Times New Roman"/>
      <family val="1"/>
    </font>
    <font>
      <b/>
      <sz val="12"/>
      <name val="Times New Roman"/>
      <family val="1"/>
    </font>
    <font>
      <i/>
      <sz val="10"/>
      <color theme="1"/>
      <name val="Calibri"/>
      <family val="2"/>
      <scheme val="minor"/>
    </font>
    <font>
      <sz val="10.5"/>
      <color theme="1"/>
      <name val="Calibri"/>
      <family val="2"/>
      <scheme val="minor"/>
    </font>
    <font>
      <sz val="10.5"/>
      <color theme="1"/>
      <name val="Wingdings"/>
      <charset val="2"/>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7999816888943144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s>
  <cellStyleXfs count="2">
    <xf numFmtId="0" fontId="0" fillId="0" borderId="0"/>
    <xf numFmtId="43" fontId="2" fillId="0" borderId="0" applyFont="0" applyFill="0" applyBorder="0" applyAlignment="0" applyProtection="0"/>
  </cellStyleXfs>
  <cellXfs count="74">
    <xf numFmtId="0" fontId="0" fillId="0" borderId="0" xfId="0"/>
    <xf numFmtId="0" fontId="1" fillId="0" borderId="0" xfId="0" applyFont="1"/>
    <xf numFmtId="0" fontId="1" fillId="0" borderId="0" xfId="0" applyFont="1" applyBorder="1" applyAlignment="1">
      <alignment horizontal="center" vertical="center" wrapText="1"/>
    </xf>
    <xf numFmtId="0" fontId="4" fillId="0" borderId="0" xfId="0" applyFont="1" applyAlignment="1">
      <alignment vertical="center"/>
    </xf>
    <xf numFmtId="0" fontId="1" fillId="2" borderId="0" xfId="0" applyFont="1" applyFill="1" applyBorder="1" applyAlignment="1">
      <alignment vertical="center" wrapText="1"/>
    </xf>
    <xf numFmtId="0" fontId="5" fillId="0" borderId="0" xfId="0" applyFont="1"/>
    <xf numFmtId="0" fontId="0" fillId="0" borderId="0" xfId="0" applyAlignment="1">
      <alignment vertical="top"/>
    </xf>
    <xf numFmtId="0" fontId="1" fillId="0" borderId="0" xfId="0" applyFont="1" applyAlignment="1">
      <alignment vertical="top"/>
    </xf>
    <xf numFmtId="0" fontId="6" fillId="0" borderId="0" xfId="0" applyFont="1" applyAlignment="1">
      <alignment horizontal="left"/>
    </xf>
    <xf numFmtId="0" fontId="0" fillId="0" borderId="0" xfId="0" applyAlignment="1">
      <alignment vertical="center"/>
    </xf>
    <xf numFmtId="0" fontId="0" fillId="0" borderId="0" xfId="0" applyAlignment="1">
      <alignment horizontal="center" vertical="center"/>
    </xf>
    <xf numFmtId="0" fontId="4" fillId="0" borderId="0" xfId="0" applyFont="1" applyAlignment="1">
      <alignment horizontal="left" vertical="center"/>
    </xf>
    <xf numFmtId="0" fontId="7" fillId="0" borderId="0" xfId="0" applyFont="1"/>
    <xf numFmtId="0" fontId="3"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xf numFmtId="0" fontId="12" fillId="0" borderId="0" xfId="0" applyFont="1" applyAlignment="1">
      <alignment vertical="center"/>
    </xf>
    <xf numFmtId="0" fontId="8" fillId="3" borderId="1" xfId="0" applyFont="1" applyFill="1" applyBorder="1" applyAlignment="1">
      <alignment vertical="center" wrapText="1"/>
    </xf>
    <xf numFmtId="0" fontId="8" fillId="3" borderId="2" xfId="0" applyFont="1" applyFill="1" applyBorder="1" applyAlignment="1">
      <alignment horizontal="left" vertical="top"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1" fillId="3" borderId="1" xfId="0" applyFont="1" applyFill="1" applyBorder="1" applyAlignment="1">
      <alignment horizontal="center" vertical="center" wrapText="1"/>
    </xf>
    <xf numFmtId="0" fontId="13" fillId="0" borderId="0" xfId="0" applyFont="1" applyAlignment="1">
      <alignment horizontal="right" vertical="center" wrapText="1"/>
    </xf>
    <xf numFmtId="0" fontId="9"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0" fontId="18" fillId="0" borderId="0" xfId="0" applyFont="1" applyAlignment="1">
      <alignment vertical="center"/>
    </xf>
    <xf numFmtId="0" fontId="10" fillId="0" borderId="3" xfId="0" applyFont="1" applyBorder="1" applyAlignment="1">
      <alignment horizontal="center" vertical="center" wrapText="1"/>
    </xf>
    <xf numFmtId="0" fontId="19" fillId="0" borderId="0" xfId="0" applyFont="1" applyAlignment="1">
      <alignment vertical="center"/>
    </xf>
    <xf numFmtId="0" fontId="8" fillId="3" borderId="2" xfId="0" applyFont="1" applyFill="1" applyBorder="1" applyAlignment="1">
      <alignment horizontal="left" vertical="top" wrapText="1"/>
    </xf>
    <xf numFmtId="0" fontId="9" fillId="0" borderId="0"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3" fillId="4" borderId="1" xfId="0" applyFont="1" applyFill="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1" fontId="23" fillId="0" borderId="1" xfId="0" applyNumberFormat="1" applyFont="1" applyBorder="1" applyAlignment="1">
      <alignment horizontal="center" vertical="center"/>
    </xf>
    <xf numFmtId="0" fontId="23" fillId="0" borderId="1" xfId="0" quotePrefix="1" applyNumberFormat="1" applyFont="1" applyBorder="1" applyAlignment="1">
      <alignment horizontal="center" vertical="center"/>
    </xf>
    <xf numFmtId="164" fontId="9" fillId="0" borderId="1" xfId="0" applyNumberFormat="1" applyFont="1" applyBorder="1" applyAlignment="1">
      <alignment horizontal="center" vertical="center"/>
    </xf>
    <xf numFmtId="1" fontId="13" fillId="2" borderId="0" xfId="0" applyNumberFormat="1" applyFont="1" applyFill="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164" fontId="9" fillId="0" borderId="1" xfId="0" applyNumberFormat="1" applyFont="1" applyFill="1" applyBorder="1" applyAlignment="1">
      <alignment horizontal="center" vertical="center"/>
    </xf>
    <xf numFmtId="0" fontId="9" fillId="5" borderId="1" xfId="0" applyFont="1" applyFill="1" applyBorder="1" applyAlignment="1">
      <alignment horizontal="center" vertical="center" wrapText="1"/>
    </xf>
    <xf numFmtId="0" fontId="9" fillId="5" borderId="1" xfId="0" applyFont="1" applyFill="1" applyBorder="1" applyAlignment="1">
      <alignment vertical="center" wrapText="1"/>
    </xf>
    <xf numFmtId="164" fontId="9" fillId="5" borderId="1" xfId="0" applyNumberFormat="1" applyFont="1" applyFill="1" applyBorder="1" applyAlignment="1">
      <alignment horizontal="center" vertical="center"/>
    </xf>
    <xf numFmtId="39" fontId="21" fillId="0" borderId="0" xfId="1" applyNumberFormat="1" applyFont="1" applyFill="1" applyBorder="1" applyAlignment="1" applyProtection="1">
      <alignment horizontal="center" vertical="center"/>
      <protection locked="0"/>
    </xf>
    <xf numFmtId="0" fontId="14" fillId="0" borderId="1" xfId="1" applyNumberFormat="1" applyFont="1" applyFill="1" applyBorder="1" applyAlignment="1">
      <alignment horizontal="left" vertical="center" wrapText="1"/>
    </xf>
    <xf numFmtId="0" fontId="9" fillId="0" borderId="2" xfId="0" applyFont="1" applyFill="1" applyBorder="1" applyAlignment="1">
      <alignment vertical="center" wrapText="1"/>
    </xf>
    <xf numFmtId="0" fontId="9" fillId="0" borderId="2" xfId="0" applyFont="1" applyFill="1" applyBorder="1" applyAlignment="1">
      <alignment horizontal="justify" vertical="center"/>
    </xf>
    <xf numFmtId="165" fontId="10" fillId="0" borderId="1" xfId="1" applyNumberFormat="1" applyFont="1" applyFill="1" applyBorder="1" applyAlignment="1" applyProtection="1">
      <alignment horizontal="center" vertical="center"/>
      <protection locked="0"/>
    </xf>
    <xf numFmtId="1" fontId="23" fillId="0" borderId="1" xfId="0" quotePrefix="1" applyNumberFormat="1" applyFont="1" applyBorder="1" applyAlignment="1">
      <alignment horizontal="center" vertical="center"/>
    </xf>
    <xf numFmtId="0" fontId="0" fillId="0" borderId="1" xfId="0" applyBorder="1"/>
    <xf numFmtId="1" fontId="23" fillId="0" borderId="1" xfId="0" quotePrefix="1" applyNumberFormat="1" applyFont="1" applyFill="1" applyBorder="1" applyAlignment="1">
      <alignment horizontal="center" vertical="center"/>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2" xfId="0" applyFont="1" applyFill="1" applyBorder="1" applyAlignment="1">
      <alignment horizontal="left" vertical="top" wrapText="1"/>
    </xf>
    <xf numFmtId="0" fontId="16" fillId="0" borderId="0" xfId="0" applyFont="1" applyAlignment="1">
      <alignment horizontal="center" vertical="center" wrapText="1"/>
    </xf>
    <xf numFmtId="0" fontId="17" fillId="0" borderId="0" xfId="0" applyFont="1" applyAlignment="1">
      <alignment horizontal="left"/>
    </xf>
    <xf numFmtId="0" fontId="8" fillId="0" borderId="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right" vertical="center" wrapText="1"/>
    </xf>
    <xf numFmtId="0" fontId="22" fillId="0" borderId="0" xfId="0" applyFont="1" applyAlignment="1">
      <alignment horizontal="left" vertical="top" wrapText="1"/>
    </xf>
    <xf numFmtId="0" fontId="5" fillId="0" borderId="0" xfId="0" applyFont="1" applyAlignment="1">
      <alignment horizontal="left" vertical="top" wrapText="1"/>
    </xf>
    <xf numFmtId="0" fontId="19" fillId="0" borderId="0" xfId="0" applyFont="1" applyAlignment="1">
      <alignment horizontal="left" vertical="center"/>
    </xf>
    <xf numFmtId="0" fontId="8" fillId="0"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0" fillId="0" borderId="0" xfId="0" applyFont="1" applyAlignment="1">
      <alignment vertical="center"/>
    </xf>
  </cellXfs>
  <cellStyles count="2">
    <cellStyle name="Comma" xfId="1" builtinId="3"/>
    <cellStyle name="Normal" xfId="0" builtinId="0"/>
  </cellStyles>
  <dxfs count="0"/>
  <tableStyles count="0" defaultTableStyle="TableStyleMedium9" defaultPivotStyle="PivotStyleMedium4"/>
  <colors>
    <mruColors>
      <color rgb="FF00FF00"/>
      <color rgb="FF000000"/>
      <color rgb="FF008000"/>
      <color rgb="FF660033"/>
      <color rgb="FF0033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259080</xdr:colOff>
      <xdr:row>40</xdr:row>
      <xdr:rowOff>30480</xdr:rowOff>
    </xdr:from>
    <xdr:to>
      <xdr:col>1</xdr:col>
      <xdr:colOff>480060</xdr:colOff>
      <xdr:row>40</xdr:row>
      <xdr:rowOff>175260</xdr:rowOff>
    </xdr:to>
    <xdr:sp macro="" textlink="">
      <xdr:nvSpPr>
        <xdr:cNvPr id="2" name="Rectangle 1"/>
        <xdr:cNvSpPr/>
      </xdr:nvSpPr>
      <xdr:spPr>
        <a:xfrm>
          <a:off x="1579880" y="7961630"/>
          <a:ext cx="220980" cy="144780"/>
        </a:xfrm>
        <a:prstGeom prst="rect">
          <a:avLst/>
        </a:prstGeom>
        <a:noFill/>
        <a:ln w="38100"/>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3</xdr:col>
      <xdr:colOff>261382</xdr:colOff>
      <xdr:row>40</xdr:row>
      <xdr:rowOff>48021</xdr:rowOff>
    </xdr:from>
    <xdr:to>
      <xdr:col>3</xdr:col>
      <xdr:colOff>482362</xdr:colOff>
      <xdr:row>40</xdr:row>
      <xdr:rowOff>192801</xdr:rowOff>
    </xdr:to>
    <xdr:sp macro="" textlink="">
      <xdr:nvSpPr>
        <xdr:cNvPr id="3" name="Rectangle 2"/>
        <xdr:cNvSpPr/>
      </xdr:nvSpPr>
      <xdr:spPr>
        <a:xfrm>
          <a:off x="2902982" y="7979171"/>
          <a:ext cx="220980" cy="144780"/>
        </a:xfrm>
        <a:prstGeom prst="rect">
          <a:avLst/>
        </a:prstGeom>
        <a:noFill/>
        <a:ln w="38100">
          <a:solidFill>
            <a:sysClr val="windowText" lastClr="0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5</xdr:col>
      <xdr:colOff>276623</xdr:colOff>
      <xdr:row>40</xdr:row>
      <xdr:rowOff>32782</xdr:rowOff>
    </xdr:from>
    <xdr:to>
      <xdr:col>5</xdr:col>
      <xdr:colOff>497603</xdr:colOff>
      <xdr:row>40</xdr:row>
      <xdr:rowOff>177562</xdr:rowOff>
    </xdr:to>
    <xdr:sp macro="" textlink="">
      <xdr:nvSpPr>
        <xdr:cNvPr id="4" name="Rectangle 3"/>
        <xdr:cNvSpPr/>
      </xdr:nvSpPr>
      <xdr:spPr>
        <a:xfrm>
          <a:off x="4239023" y="7963932"/>
          <a:ext cx="220980" cy="144780"/>
        </a:xfrm>
        <a:prstGeom prst="rect">
          <a:avLst/>
        </a:prstGeom>
        <a:noFill/>
        <a:ln w="38100">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7</xdr:col>
      <xdr:colOff>273605</xdr:colOff>
      <xdr:row>40</xdr:row>
      <xdr:rowOff>30480</xdr:rowOff>
    </xdr:from>
    <xdr:to>
      <xdr:col>7</xdr:col>
      <xdr:colOff>494585</xdr:colOff>
      <xdr:row>40</xdr:row>
      <xdr:rowOff>175260</xdr:rowOff>
    </xdr:to>
    <xdr:sp macro="" textlink="">
      <xdr:nvSpPr>
        <xdr:cNvPr id="5" name="Rectangle 4"/>
        <xdr:cNvSpPr/>
      </xdr:nvSpPr>
      <xdr:spPr>
        <a:xfrm>
          <a:off x="5556805" y="7961630"/>
          <a:ext cx="220980" cy="144780"/>
        </a:xfrm>
        <a:prstGeom prst="rect">
          <a:avLst/>
        </a:prstGeom>
        <a:noFill/>
        <a:ln w="38100">
          <a:solidFill>
            <a:srgbClr val="008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254000</xdr:colOff>
      <xdr:row>1</xdr:row>
      <xdr:rowOff>116115</xdr:rowOff>
    </xdr:from>
    <xdr:to>
      <xdr:col>16</xdr:col>
      <xdr:colOff>230632</xdr:colOff>
      <xdr:row>37</xdr:row>
      <xdr:rowOff>165173</xdr:rowOff>
    </xdr:to>
    <xdr:grpSp>
      <xdr:nvGrpSpPr>
        <xdr:cNvPr id="16" name="Group 15"/>
        <xdr:cNvGrpSpPr/>
      </xdr:nvGrpSpPr>
      <xdr:grpSpPr>
        <a:xfrm>
          <a:off x="254000" y="401865"/>
          <a:ext cx="10253049" cy="7256308"/>
          <a:chOff x="254000" y="399104"/>
          <a:chExt cx="10336795" cy="7220417"/>
        </a:xfrm>
      </xdr:grpSpPr>
      <xdr:pic>
        <xdr:nvPicPr>
          <xdr:cNvPr id="5121" name="Picture 1"/>
          <xdr:cNvPicPr preferRelativeResize="0">
            <a:picLocks noChangeArrowheads="1"/>
          </xdr:cNvPicPr>
        </xdr:nvPicPr>
        <xdr:blipFill>
          <a:blip xmlns:r="http://schemas.openxmlformats.org/officeDocument/2006/relationships" r:embed="rId1"/>
          <a:srcRect/>
          <a:stretch>
            <a:fillRect/>
          </a:stretch>
        </xdr:blipFill>
        <xdr:spPr bwMode="auto">
          <a:xfrm>
            <a:off x="254000" y="399104"/>
            <a:ext cx="10336795" cy="7220417"/>
          </a:xfrm>
          <a:prstGeom prst="rect">
            <a:avLst/>
          </a:prstGeom>
          <a:noFill/>
          <a:ln w="1">
            <a:noFill/>
            <a:miter lim="800000"/>
            <a:headEnd/>
            <a:tailEnd type="none" w="med" len="med"/>
          </a:ln>
          <a:effectLst/>
        </xdr:spPr>
      </xdr:pic>
      <xdr:sp macro="" textlink="">
        <xdr:nvSpPr>
          <xdr:cNvPr id="7" name="Rectangle 6"/>
          <xdr:cNvSpPr/>
        </xdr:nvSpPr>
        <xdr:spPr>
          <a:xfrm rot="2622706">
            <a:off x="4977910" y="1104858"/>
            <a:ext cx="876145" cy="1141595"/>
          </a:xfrm>
          <a:prstGeom prst="rect">
            <a:avLst/>
          </a:prstGeom>
          <a:noFill/>
          <a:ln w="50800"/>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sp macro="" textlink="">
        <xdr:nvSpPr>
          <xdr:cNvPr id="8" name="Rectangle 7"/>
          <xdr:cNvSpPr/>
        </xdr:nvSpPr>
        <xdr:spPr>
          <a:xfrm rot="7925325">
            <a:off x="3835361" y="2200563"/>
            <a:ext cx="1351305" cy="756983"/>
          </a:xfrm>
          <a:prstGeom prst="rect">
            <a:avLst/>
          </a:prstGeom>
          <a:noFill/>
          <a:ln w="57150">
            <a:solidFill>
              <a:srgbClr val="0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sp macro="" textlink="">
        <xdr:nvSpPr>
          <xdr:cNvPr id="9" name="Rectangle 8"/>
          <xdr:cNvSpPr/>
        </xdr:nvSpPr>
        <xdr:spPr>
          <a:xfrm rot="18901223">
            <a:off x="2001127" y="3214151"/>
            <a:ext cx="2083375" cy="769166"/>
          </a:xfrm>
          <a:prstGeom prst="rect">
            <a:avLst/>
          </a:prstGeom>
          <a:noFill/>
          <a:ln w="57150">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sp macro="" textlink="">
        <xdr:nvSpPr>
          <xdr:cNvPr id="10" name="Rectangle 9"/>
          <xdr:cNvSpPr/>
        </xdr:nvSpPr>
        <xdr:spPr>
          <a:xfrm>
            <a:off x="830314" y="4708763"/>
            <a:ext cx="1807303" cy="2179114"/>
          </a:xfrm>
          <a:prstGeom prst="rect">
            <a:avLst/>
          </a:prstGeom>
          <a:noFill/>
          <a:ln w="57150">
            <a:solidFill>
              <a:srgbClr val="008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PH" sz="1100"/>
              <a:t>  </a:t>
            </a:r>
          </a:p>
        </xdr:txBody>
      </xdr:sp>
      <xdr:sp macro="" textlink="">
        <xdr:nvSpPr>
          <xdr:cNvPr id="15" name="Rectangle 14"/>
          <xdr:cNvSpPr/>
        </xdr:nvSpPr>
        <xdr:spPr>
          <a:xfrm rot="18901223">
            <a:off x="1845281" y="4222100"/>
            <a:ext cx="428896" cy="393201"/>
          </a:xfrm>
          <a:prstGeom prst="rect">
            <a:avLst/>
          </a:prstGeom>
          <a:noFill/>
          <a:ln w="57150">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608541</xdr:colOff>
      <xdr:row>3</xdr:row>
      <xdr:rowOff>127000</xdr:rowOff>
    </xdr:from>
    <xdr:to>
      <xdr:col>15</xdr:col>
      <xdr:colOff>566947</xdr:colOff>
      <xdr:row>38</xdr:row>
      <xdr:rowOff>180509</xdr:rowOff>
    </xdr:to>
    <xdr:pic>
      <xdr:nvPicPr>
        <xdr:cNvPr id="6145" name="Picture 1"/>
        <xdr:cNvPicPr>
          <a:picLocks noChangeAspect="1" noChangeArrowheads="1"/>
        </xdr:cNvPicPr>
      </xdr:nvPicPr>
      <xdr:blipFill>
        <a:blip xmlns:r="http://schemas.openxmlformats.org/officeDocument/2006/relationships" r:embed="rId1"/>
        <a:srcRect/>
        <a:stretch>
          <a:fillRect/>
        </a:stretch>
      </xdr:blipFill>
      <xdr:spPr bwMode="auto">
        <a:xfrm>
          <a:off x="608541" y="381000"/>
          <a:ext cx="9875612" cy="7019833"/>
        </a:xfrm>
        <a:prstGeom prst="rect">
          <a:avLst/>
        </a:prstGeom>
        <a:noFill/>
        <a:ln w="1">
          <a:noFill/>
          <a:miter lim="800000"/>
          <a:headEnd/>
          <a:tailEnd type="none" w="med" len="med"/>
        </a:ln>
        <a:effectLst/>
      </xdr:spPr>
    </xdr:pic>
    <xdr:clientData/>
  </xdr:twoCellAnchor>
  <xdr:twoCellAnchor>
    <xdr:from>
      <xdr:col>3</xdr:col>
      <xdr:colOff>278130</xdr:colOff>
      <xdr:row>41</xdr:row>
      <xdr:rowOff>15240</xdr:rowOff>
    </xdr:from>
    <xdr:to>
      <xdr:col>3</xdr:col>
      <xdr:colOff>461010</xdr:colOff>
      <xdr:row>41</xdr:row>
      <xdr:rowOff>160020</xdr:rowOff>
    </xdr:to>
    <xdr:sp macro="" textlink="">
      <xdr:nvSpPr>
        <xdr:cNvPr id="2" name="Oval 1"/>
        <xdr:cNvSpPr/>
      </xdr:nvSpPr>
      <xdr:spPr>
        <a:xfrm>
          <a:off x="2259330" y="7787640"/>
          <a:ext cx="182880" cy="144780"/>
        </a:xfrm>
        <a:prstGeom prst="ellipse">
          <a:avLst/>
        </a:prstGeom>
        <a:noFill/>
        <a:ln w="38100"/>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PH" sz="1100"/>
        </a:p>
      </xdr:txBody>
    </xdr:sp>
    <xdr:clientData/>
  </xdr:twoCellAnchor>
  <xdr:twoCellAnchor>
    <xdr:from>
      <xdr:col>3</xdr:col>
      <xdr:colOff>274320</xdr:colOff>
      <xdr:row>42</xdr:row>
      <xdr:rowOff>22860</xdr:rowOff>
    </xdr:from>
    <xdr:to>
      <xdr:col>3</xdr:col>
      <xdr:colOff>457200</xdr:colOff>
      <xdr:row>42</xdr:row>
      <xdr:rowOff>167640</xdr:rowOff>
    </xdr:to>
    <xdr:sp macro="" textlink="">
      <xdr:nvSpPr>
        <xdr:cNvPr id="3" name="Oval 2"/>
        <xdr:cNvSpPr/>
      </xdr:nvSpPr>
      <xdr:spPr>
        <a:xfrm>
          <a:off x="2255520" y="7992110"/>
          <a:ext cx="182880" cy="144780"/>
        </a:xfrm>
        <a:prstGeom prst="ellipse">
          <a:avLst/>
        </a:prstGeom>
        <a:noFill/>
        <a:ln w="38100">
          <a:solidFill>
            <a:sysClr val="windowText" lastClr="0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9</xdr:col>
      <xdr:colOff>256335</xdr:colOff>
      <xdr:row>41</xdr:row>
      <xdr:rowOff>25482</xdr:rowOff>
    </xdr:from>
    <xdr:to>
      <xdr:col>9</xdr:col>
      <xdr:colOff>439215</xdr:colOff>
      <xdr:row>41</xdr:row>
      <xdr:rowOff>170262</xdr:rowOff>
    </xdr:to>
    <xdr:sp macro="" textlink="">
      <xdr:nvSpPr>
        <xdr:cNvPr id="4" name="Oval 3"/>
        <xdr:cNvSpPr/>
      </xdr:nvSpPr>
      <xdr:spPr>
        <a:xfrm>
          <a:off x="6201779" y="7717176"/>
          <a:ext cx="182880" cy="144780"/>
        </a:xfrm>
        <a:prstGeom prst="ellipse">
          <a:avLst/>
        </a:prstGeom>
        <a:noFill/>
        <a:ln w="38100">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solidFill>
              <a:srgbClr val="FF0000"/>
            </a:solidFill>
          </a:endParaRPr>
        </a:p>
      </xdr:txBody>
    </xdr:sp>
    <xdr:clientData/>
  </xdr:twoCellAnchor>
  <xdr:twoCellAnchor>
    <xdr:from>
      <xdr:col>9</xdr:col>
      <xdr:colOff>263955</xdr:colOff>
      <xdr:row>42</xdr:row>
      <xdr:rowOff>30480</xdr:rowOff>
    </xdr:from>
    <xdr:to>
      <xdr:col>9</xdr:col>
      <xdr:colOff>446835</xdr:colOff>
      <xdr:row>42</xdr:row>
      <xdr:rowOff>175260</xdr:rowOff>
    </xdr:to>
    <xdr:sp macro="" textlink="">
      <xdr:nvSpPr>
        <xdr:cNvPr id="5" name="Oval 4"/>
        <xdr:cNvSpPr/>
      </xdr:nvSpPr>
      <xdr:spPr>
        <a:xfrm>
          <a:off x="6209399" y="7916770"/>
          <a:ext cx="182880" cy="144780"/>
        </a:xfrm>
        <a:prstGeom prst="ellipse">
          <a:avLst/>
        </a:prstGeom>
        <a:noFill/>
        <a:ln w="38100">
          <a:solidFill>
            <a:srgbClr val="008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oneCellAnchor>
    <xdr:from>
      <xdr:col>3</xdr:col>
      <xdr:colOff>590550</xdr:colOff>
      <xdr:row>33</xdr:row>
      <xdr:rowOff>0</xdr:rowOff>
    </xdr:from>
    <xdr:ext cx="1352550" cy="264560"/>
    <xdr:sp macro="" textlink="">
      <xdr:nvSpPr>
        <xdr:cNvPr id="7" name="TextBox 6"/>
        <xdr:cNvSpPr txBox="1"/>
      </xdr:nvSpPr>
      <xdr:spPr>
        <a:xfrm>
          <a:off x="2571750" y="6197600"/>
          <a:ext cx="13525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PH" sz="1100"/>
        </a:p>
      </xdr:txBody>
    </xdr:sp>
    <xdr:clientData/>
  </xdr:oneCellAnchor>
  <xdr:oneCellAnchor>
    <xdr:from>
      <xdr:col>4</xdr:col>
      <xdr:colOff>247650</xdr:colOff>
      <xdr:row>14</xdr:row>
      <xdr:rowOff>76200</xdr:rowOff>
    </xdr:from>
    <xdr:ext cx="1352550" cy="264560"/>
    <xdr:sp macro="" textlink="">
      <xdr:nvSpPr>
        <xdr:cNvPr id="8" name="TextBox 7"/>
        <xdr:cNvSpPr txBox="1"/>
      </xdr:nvSpPr>
      <xdr:spPr>
        <a:xfrm>
          <a:off x="2889250" y="2533650"/>
          <a:ext cx="13525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PH" sz="1100"/>
        </a:p>
      </xdr:txBody>
    </xdr:sp>
    <xdr:clientData/>
  </xdr:oneCellAnchor>
  <xdr:twoCellAnchor>
    <xdr:from>
      <xdr:col>5</xdr:col>
      <xdr:colOff>499166</xdr:colOff>
      <xdr:row>18</xdr:row>
      <xdr:rowOff>40092</xdr:rowOff>
    </xdr:from>
    <xdr:to>
      <xdr:col>9</xdr:col>
      <xdr:colOff>585732</xdr:colOff>
      <xdr:row>22</xdr:row>
      <xdr:rowOff>48560</xdr:rowOff>
    </xdr:to>
    <xdr:sp macro="" textlink="">
      <xdr:nvSpPr>
        <xdr:cNvPr id="9" name="TextBox 8"/>
        <xdr:cNvSpPr txBox="1"/>
      </xdr:nvSpPr>
      <xdr:spPr>
        <a:xfrm>
          <a:off x="3804901" y="3301004"/>
          <a:ext cx="2731155" cy="800350"/>
        </a:xfrm>
        <a:prstGeom prst="rect">
          <a:avLst/>
        </a:prstGeom>
        <a:ln w="28575">
          <a:solidFill>
            <a:srgbClr val="FF0000"/>
          </a:solidFill>
        </a:ln>
      </xdr:spPr>
      <xdr:style>
        <a:lnRef idx="2">
          <a:schemeClr val="dk1"/>
        </a:lnRef>
        <a:fillRef idx="1">
          <a:schemeClr val="lt1"/>
        </a:fillRef>
        <a:effectRef idx="0">
          <a:schemeClr val="dk1"/>
        </a:effectRef>
        <a:fontRef idx="minor">
          <a:schemeClr val="dk1"/>
        </a:fontRef>
      </xdr:style>
      <xdr:txBody>
        <a:bodyPr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PH" sz="950" b="0" i="0" u="none" strike="noStrike" kern="0" cap="none" spc="0" normalizeH="0" baseline="0" noProof="0">
              <a:ln>
                <a:noFill/>
              </a:ln>
              <a:solidFill>
                <a:prstClr val="black"/>
              </a:solidFill>
              <a:effectLst/>
              <a:uLnTx/>
              <a:uFillTx/>
              <a:latin typeface="Palatino Linotype" pitchFamily="18" charset="0"/>
              <a:ea typeface="+mn-ea"/>
              <a:cs typeface="+mn-cs"/>
            </a:rPr>
            <a:t>June 22 to July 21; July 22 to August 21; August 22 to September 21, 2023 </a:t>
          </a:r>
        </a:p>
        <a:p>
          <a:pPr marL="0" marR="0">
            <a:lnSpc>
              <a:spcPct val="115000"/>
            </a:lnSpc>
            <a:spcBef>
              <a:spcPts val="0"/>
            </a:spcBef>
            <a:spcAft>
              <a:spcPts val="1000"/>
            </a:spcAft>
          </a:pPr>
          <a:r>
            <a:rPr lang="en-PH" sz="950" b="0">
              <a:solidFill>
                <a:sysClr val="windowText" lastClr="000000"/>
              </a:solidFill>
              <a:latin typeface="Palatino Linotype" pitchFamily="18" charset="0"/>
              <a:ea typeface="+mn-ea"/>
              <a:cs typeface="+mn-cs"/>
            </a:rPr>
            <a:t>- Bgy. Sumbiling/ BonoBono/ Rio Tuba/ Iwahig/ Tarusan/ Malihud, Bataraza, Palawan</a:t>
          </a:r>
          <a:endParaRPr lang="en-PH" sz="950">
            <a:solidFill>
              <a:sysClr val="windowText" lastClr="000000"/>
            </a:solidFill>
            <a:latin typeface="Palatino Linotype" pitchFamily="18" charset="0"/>
            <a:ea typeface="+mn-ea"/>
            <a:cs typeface="+mn-cs"/>
          </a:endParaRPr>
        </a:p>
        <a:p>
          <a:endParaRPr lang="en-PH" sz="1100">
            <a:ln>
              <a:noFill/>
            </a:ln>
            <a:solidFill>
              <a:sysClr val="windowText" lastClr="000000"/>
            </a:solidFill>
          </a:endParaRPr>
        </a:p>
      </xdr:txBody>
    </xdr:sp>
    <xdr:clientData/>
  </xdr:twoCellAnchor>
  <xdr:twoCellAnchor>
    <xdr:from>
      <xdr:col>2</xdr:col>
      <xdr:colOff>51199</xdr:colOff>
      <xdr:row>5</xdr:row>
      <xdr:rowOff>138401</xdr:rowOff>
    </xdr:from>
    <xdr:to>
      <xdr:col>7</xdr:col>
      <xdr:colOff>61854</xdr:colOff>
      <xdr:row>9</xdr:row>
      <xdr:rowOff>87587</xdr:rowOff>
    </xdr:to>
    <xdr:sp macro="" textlink="">
      <xdr:nvSpPr>
        <xdr:cNvPr id="11" name="TextBox 10"/>
        <xdr:cNvSpPr txBox="1"/>
      </xdr:nvSpPr>
      <xdr:spPr>
        <a:xfrm>
          <a:off x="1375940" y="822668"/>
          <a:ext cx="3322509" cy="737462"/>
        </a:xfrm>
        <a:prstGeom prst="rect">
          <a:avLst/>
        </a:prstGeom>
        <a:solidFill>
          <a:schemeClr val="lt1"/>
        </a:solidFill>
        <a:ln w="28575" cmpd="sng">
          <a:solidFill>
            <a:schemeClr val="accent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PH" sz="950" b="0" i="0" u="none" strike="noStrike" kern="0" cap="none" spc="0" normalizeH="0" baseline="0" noProof="0">
              <a:ln>
                <a:noFill/>
              </a:ln>
              <a:solidFill>
                <a:prstClr val="black"/>
              </a:solidFill>
              <a:effectLst/>
              <a:uLnTx/>
              <a:uFillTx/>
              <a:latin typeface="Palatino Linotype" pitchFamily="18" charset="0"/>
              <a:ea typeface="+mn-ea"/>
              <a:cs typeface="+mn-cs"/>
            </a:rPr>
            <a:t>June 22 to July 21; July 22 to August 21; August 22 to September 21, 2023 </a:t>
          </a:r>
        </a:p>
        <a:p>
          <a:pPr marL="0" marR="0" lvl="0" indent="0" defTabSz="914400" eaLnBrk="1" fontAlgn="auto" latinLnBrk="0" hangingPunct="1">
            <a:lnSpc>
              <a:spcPct val="100000"/>
            </a:lnSpc>
            <a:spcBef>
              <a:spcPts val="0"/>
            </a:spcBef>
            <a:spcAft>
              <a:spcPts val="0"/>
            </a:spcAft>
            <a:buClrTx/>
            <a:buSzTx/>
            <a:buFontTx/>
            <a:buNone/>
            <a:tabLst/>
            <a:defRPr/>
          </a:pPr>
          <a:r>
            <a:rPr kumimoji="0" lang="en-PH" sz="950" b="0" i="0" u="none" strike="noStrike" kern="0" cap="none" spc="0" normalizeH="0" baseline="0" noProof="0">
              <a:ln>
                <a:noFill/>
              </a:ln>
              <a:solidFill>
                <a:prstClr val="black"/>
              </a:solidFill>
              <a:effectLst/>
              <a:uLnTx/>
              <a:uFillTx/>
              <a:latin typeface="Palatino Linotype" pitchFamily="18" charset="0"/>
              <a:ea typeface="+mn-ea"/>
              <a:cs typeface="+mn-cs"/>
            </a:rPr>
            <a:t>-  Bgy. Pulot Interior/ Punang/ Panitian/ Isumbo/ Abo-Abo, Sofronio Española, Palawan</a:t>
          </a:r>
          <a:endParaRPr kumimoji="0" lang="en-PH" sz="950" b="0" i="0" u="none" strike="noStrike" kern="0" cap="none" spc="0" normalizeH="0" baseline="0" noProof="0">
            <a:ln>
              <a:noFill/>
            </a:ln>
            <a:solidFill>
              <a:sysClr val="windowText" lastClr="000000"/>
            </a:solidFill>
            <a:effectLst/>
            <a:uLnTx/>
            <a:uFillTx/>
            <a:latin typeface="Palatino Linotype" pitchFamily="18" charset="0"/>
            <a:ea typeface="+mn-ea"/>
            <a:cs typeface="+mn-cs"/>
          </a:endParaRPr>
        </a:p>
      </xdr:txBody>
    </xdr:sp>
    <xdr:clientData/>
  </xdr:twoCellAnchor>
  <xdr:twoCellAnchor>
    <xdr:from>
      <xdr:col>1</xdr:col>
      <xdr:colOff>409323</xdr:colOff>
      <xdr:row>10</xdr:row>
      <xdr:rowOff>121340</xdr:rowOff>
    </xdr:from>
    <xdr:to>
      <xdr:col>5</xdr:col>
      <xdr:colOff>533979</xdr:colOff>
      <xdr:row>15</xdr:row>
      <xdr:rowOff>10948</xdr:rowOff>
    </xdr:to>
    <xdr:sp macro="" textlink="">
      <xdr:nvSpPr>
        <xdr:cNvPr id="15" name="TextBox 14"/>
        <xdr:cNvSpPr txBox="1"/>
      </xdr:nvSpPr>
      <xdr:spPr>
        <a:xfrm>
          <a:off x="1071694" y="1790952"/>
          <a:ext cx="2774138" cy="874953"/>
        </a:xfrm>
        <a:prstGeom prst="rect">
          <a:avLst/>
        </a:prstGeom>
        <a:ln>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PH" sz="950" b="0" i="0" u="none" strike="noStrike" kern="0" cap="none" spc="0" normalizeH="0" baseline="0" noProof="0">
              <a:ln>
                <a:noFill/>
              </a:ln>
              <a:solidFill>
                <a:prstClr val="black"/>
              </a:solidFill>
              <a:effectLst/>
              <a:uLnTx/>
              <a:uFillTx/>
              <a:latin typeface="Palatino Linotype" pitchFamily="18" charset="0"/>
              <a:ea typeface="+mn-ea"/>
              <a:cs typeface="+mn-cs"/>
            </a:rPr>
            <a:t>June 22 to July 21; July 22 to August 21; August 22 to September 21, 2023 </a:t>
          </a:r>
        </a:p>
        <a:p>
          <a:pPr marL="0" marR="0" indent="0" defTabSz="914400" eaLnBrk="1" fontAlgn="auto" latinLnBrk="0" hangingPunct="1">
            <a:lnSpc>
              <a:spcPct val="100000"/>
            </a:lnSpc>
            <a:spcBef>
              <a:spcPts val="0"/>
            </a:spcBef>
            <a:spcAft>
              <a:spcPts val="0"/>
            </a:spcAft>
            <a:buClrTx/>
            <a:buSzTx/>
            <a:buFontTx/>
            <a:buNone/>
            <a:tabLst/>
            <a:defRPr/>
          </a:pPr>
          <a:r>
            <a:rPr lang="en-PH" sz="950" b="0">
              <a:solidFill>
                <a:schemeClr val="dk1"/>
              </a:solidFill>
              <a:latin typeface="Palatino Linotype" pitchFamily="18" charset="0"/>
              <a:ea typeface="+mn-ea"/>
              <a:cs typeface="+mn-cs"/>
            </a:rPr>
            <a:t>-  Bgy. Aribungos/ Maasin/ Calasaguen/ Samariniana/ Salogon/ Malis/ Mainit/</a:t>
          </a:r>
          <a:r>
            <a:rPr lang="en-PH" sz="950" b="0" baseline="0">
              <a:solidFill>
                <a:schemeClr val="dk1"/>
              </a:solidFill>
              <a:latin typeface="Palatino Linotype" pitchFamily="18" charset="0"/>
              <a:ea typeface="+mn-ea"/>
              <a:cs typeface="+mn-cs"/>
            </a:rPr>
            <a:t> Ipilan</a:t>
          </a:r>
          <a:r>
            <a:rPr lang="en-PH" sz="950" b="0">
              <a:solidFill>
                <a:schemeClr val="dk1"/>
              </a:solidFill>
              <a:latin typeface="Palatino Linotype" pitchFamily="18" charset="0"/>
              <a:ea typeface="+mn-ea"/>
              <a:cs typeface="+mn-cs"/>
            </a:rPr>
            <a:t>, Brooke's Point, Palawan</a:t>
          </a:r>
          <a:endParaRPr lang="en-PH" sz="950">
            <a:ln>
              <a:solidFill>
                <a:sysClr val="windowText" lastClr="000000"/>
              </a:solidFill>
            </a:ln>
            <a:solidFill>
              <a:sysClr val="windowText" lastClr="000000"/>
            </a:solidFill>
          </a:endParaRPr>
        </a:p>
      </xdr:txBody>
    </xdr:sp>
    <xdr:clientData/>
  </xdr:twoCellAnchor>
  <xdr:twoCellAnchor>
    <xdr:from>
      <xdr:col>4</xdr:col>
      <xdr:colOff>508012</xdr:colOff>
      <xdr:row>24</xdr:row>
      <xdr:rowOff>63450</xdr:rowOff>
    </xdr:from>
    <xdr:to>
      <xdr:col>9</xdr:col>
      <xdr:colOff>580522</xdr:colOff>
      <xdr:row>28</xdr:row>
      <xdr:rowOff>54523</xdr:rowOff>
    </xdr:to>
    <xdr:sp macro="" textlink="">
      <xdr:nvSpPr>
        <xdr:cNvPr id="17" name="TextBox 16"/>
        <xdr:cNvSpPr txBox="1"/>
      </xdr:nvSpPr>
      <xdr:spPr>
        <a:xfrm>
          <a:off x="3149612" y="4622750"/>
          <a:ext cx="3374510" cy="803873"/>
        </a:xfrm>
        <a:prstGeom prst="rect">
          <a:avLst/>
        </a:prstGeom>
        <a:solidFill>
          <a:schemeClr val="lt1"/>
        </a:solidFill>
        <a:ln w="28575" cmpd="sng">
          <a:solidFill>
            <a:srgbClr val="008000"/>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PH" sz="950" b="0" i="0" u="none" strike="noStrike" kern="0" cap="none" spc="0" normalizeH="0" baseline="0" noProof="0">
              <a:ln>
                <a:noFill/>
              </a:ln>
              <a:solidFill>
                <a:prstClr val="black"/>
              </a:solidFill>
              <a:effectLst/>
              <a:uLnTx/>
              <a:uFillTx/>
              <a:latin typeface="Palatino Linotype" pitchFamily="18" charset="0"/>
              <a:ea typeface="+mn-ea"/>
              <a:cs typeface="+mn-cs"/>
            </a:rPr>
            <a:t>June 22 to July 21; July 22 to August 21; August 22 to September 21, 2023 </a:t>
          </a:r>
        </a:p>
        <a:p>
          <a:pPr marL="0" marR="0">
            <a:lnSpc>
              <a:spcPct val="115000"/>
            </a:lnSpc>
            <a:spcBef>
              <a:spcPts val="0"/>
            </a:spcBef>
            <a:spcAft>
              <a:spcPts val="1000"/>
            </a:spcAft>
          </a:pPr>
          <a:r>
            <a:rPr lang="en-PH" sz="950" b="0">
              <a:solidFill>
                <a:schemeClr val="dk1"/>
              </a:solidFill>
              <a:latin typeface="Palatino Linotype" pitchFamily="18" charset="0"/>
              <a:ea typeface="+mn-ea"/>
              <a:cs typeface="+mn-cs"/>
            </a:rPr>
            <a:t>-  Bgy. Agutayan, Indalawan, Malaking Ilog, Salang and Catagupan, Balabac, Palawan </a:t>
          </a:r>
          <a:endParaRPr lang="en-US" sz="950">
            <a:latin typeface="Palatino Linotype" pitchFamily="18" charset="0"/>
            <a:ea typeface="Times New Roman"/>
            <a:cs typeface="Times New Roman"/>
          </a:endParaRPr>
        </a:p>
        <a:p>
          <a:pPr marL="0" marR="0" indent="0" defTabSz="914400" eaLnBrk="1" fontAlgn="auto" latinLnBrk="0" hangingPunct="1">
            <a:lnSpc>
              <a:spcPct val="100000"/>
            </a:lnSpc>
            <a:spcBef>
              <a:spcPts val="0"/>
            </a:spcBef>
            <a:spcAft>
              <a:spcPts val="0"/>
            </a:spcAft>
            <a:buClrTx/>
            <a:buSzTx/>
            <a:buFontTx/>
            <a:buNone/>
            <a:tabLst/>
            <a:defRPr/>
          </a:pPr>
          <a:endParaRPr lang="en-PH" sz="950">
            <a:solidFill>
              <a:schemeClr val="dk1"/>
            </a:solidFill>
            <a:latin typeface="Palatino Linotype" pitchFamily="18" charset="0"/>
            <a:ea typeface="+mn-ea"/>
            <a:cs typeface="+mn-cs"/>
          </a:endParaRPr>
        </a:p>
        <a:p>
          <a:endParaRPr lang="en-PH" sz="1100">
            <a:ln>
              <a:solidFill>
                <a:sysClr val="windowText" lastClr="000000"/>
              </a:solidFill>
            </a:ln>
            <a:solidFill>
              <a:sysClr val="windowText" lastClr="000000"/>
            </a:solidFill>
          </a:endParaRPr>
        </a:p>
      </xdr:txBody>
    </xdr:sp>
    <xdr:clientData/>
  </xdr:twoCellAnchor>
  <xdr:twoCellAnchor>
    <xdr:from>
      <xdr:col>6</xdr:col>
      <xdr:colOff>466081</xdr:colOff>
      <xdr:row>13</xdr:row>
      <xdr:rowOff>173879</xdr:rowOff>
    </xdr:from>
    <xdr:to>
      <xdr:col>6</xdr:col>
      <xdr:colOff>572142</xdr:colOff>
      <xdr:row>14</xdr:row>
      <xdr:rowOff>81524</xdr:rowOff>
    </xdr:to>
    <xdr:sp macro="" textlink="">
      <xdr:nvSpPr>
        <xdr:cNvPr id="19" name="Oval 18"/>
        <xdr:cNvSpPr/>
      </xdr:nvSpPr>
      <xdr:spPr>
        <a:xfrm>
          <a:off x="4440305" y="2434698"/>
          <a:ext cx="106061" cy="104714"/>
        </a:xfrm>
        <a:prstGeom prst="ellipse">
          <a:avLst/>
        </a:prstGeom>
        <a:noFill/>
        <a:ln>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7</xdr:col>
      <xdr:colOff>20518</xdr:colOff>
      <xdr:row>12</xdr:row>
      <xdr:rowOff>160098</xdr:rowOff>
    </xdr:from>
    <xdr:to>
      <xdr:col>7</xdr:col>
      <xdr:colOff>171103</xdr:colOff>
      <xdr:row>13</xdr:row>
      <xdr:rowOff>127784</xdr:rowOff>
    </xdr:to>
    <xdr:sp macro="" textlink="">
      <xdr:nvSpPr>
        <xdr:cNvPr id="20" name="Oval 19"/>
        <xdr:cNvSpPr/>
      </xdr:nvSpPr>
      <xdr:spPr>
        <a:xfrm>
          <a:off x="4657113" y="2223848"/>
          <a:ext cx="150585" cy="164755"/>
        </a:xfrm>
        <a:prstGeom prst="ellipse">
          <a:avLst/>
        </a:prstGeom>
        <a:noFill/>
        <a:ln>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8</xdr:col>
      <xdr:colOff>417787</xdr:colOff>
      <xdr:row>9</xdr:row>
      <xdr:rowOff>126784</xdr:rowOff>
    </xdr:from>
    <xdr:to>
      <xdr:col>8</xdr:col>
      <xdr:colOff>552091</xdr:colOff>
      <xdr:row>10</xdr:row>
      <xdr:rowOff>133350</xdr:rowOff>
    </xdr:to>
    <xdr:sp macro="" textlink="">
      <xdr:nvSpPr>
        <xdr:cNvPr id="21" name="Oval 20"/>
        <xdr:cNvSpPr/>
      </xdr:nvSpPr>
      <xdr:spPr>
        <a:xfrm>
          <a:off x="5700987" y="1599984"/>
          <a:ext cx="134304" cy="203416"/>
        </a:xfrm>
        <a:prstGeom prst="ellipse">
          <a:avLst/>
        </a:prstGeom>
        <a:noFill/>
        <a:ln>
          <a:solidFill>
            <a:srgbClr val="0070C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7</xdr:col>
      <xdr:colOff>472255</xdr:colOff>
      <xdr:row>9</xdr:row>
      <xdr:rowOff>178860</xdr:rowOff>
    </xdr:from>
    <xdr:to>
      <xdr:col>7</xdr:col>
      <xdr:colOff>606559</xdr:colOff>
      <xdr:row>10</xdr:row>
      <xdr:rowOff>99873</xdr:rowOff>
    </xdr:to>
    <xdr:sp macro="" textlink="">
      <xdr:nvSpPr>
        <xdr:cNvPr id="22" name="Oval 21"/>
        <xdr:cNvSpPr/>
      </xdr:nvSpPr>
      <xdr:spPr>
        <a:xfrm>
          <a:off x="5095055" y="1652060"/>
          <a:ext cx="134304" cy="117863"/>
        </a:xfrm>
        <a:prstGeom prst="ellipse">
          <a:avLst/>
        </a:prstGeom>
        <a:noFill/>
        <a:ln>
          <a:solidFill>
            <a:srgbClr val="0070C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8</xdr:col>
      <xdr:colOff>149225</xdr:colOff>
      <xdr:row>9</xdr:row>
      <xdr:rowOff>127000</xdr:rowOff>
    </xdr:from>
    <xdr:to>
      <xdr:col>8</xdr:col>
      <xdr:colOff>396875</xdr:colOff>
      <xdr:row>10</xdr:row>
      <xdr:rowOff>101600</xdr:rowOff>
    </xdr:to>
    <xdr:sp macro="" textlink="">
      <xdr:nvSpPr>
        <xdr:cNvPr id="23" name="Oval 22"/>
        <xdr:cNvSpPr/>
      </xdr:nvSpPr>
      <xdr:spPr>
        <a:xfrm>
          <a:off x="5432425" y="1600200"/>
          <a:ext cx="247650" cy="171450"/>
        </a:xfrm>
        <a:prstGeom prst="ellipse">
          <a:avLst/>
        </a:prstGeom>
        <a:noFill/>
        <a:ln>
          <a:solidFill>
            <a:srgbClr val="0070C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2</xdr:col>
      <xdr:colOff>238090</xdr:colOff>
      <xdr:row>32</xdr:row>
      <xdr:rowOff>142876</xdr:rowOff>
    </xdr:from>
    <xdr:to>
      <xdr:col>2</xdr:col>
      <xdr:colOff>454025</xdr:colOff>
      <xdr:row>34</xdr:row>
      <xdr:rowOff>1314</xdr:rowOff>
    </xdr:to>
    <xdr:sp macro="" textlink="">
      <xdr:nvSpPr>
        <xdr:cNvPr id="26" name="Oval 25"/>
        <xdr:cNvSpPr/>
      </xdr:nvSpPr>
      <xdr:spPr>
        <a:xfrm>
          <a:off x="1558890" y="6143626"/>
          <a:ext cx="215935" cy="252138"/>
        </a:xfrm>
        <a:prstGeom prst="ellipse">
          <a:avLst/>
        </a:prstGeom>
        <a:noFill/>
        <a:ln w="38100">
          <a:solidFill>
            <a:srgbClr val="008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5</xdr:col>
      <xdr:colOff>184151</xdr:colOff>
      <xdr:row>17</xdr:row>
      <xdr:rowOff>166762</xdr:rowOff>
    </xdr:from>
    <xdr:to>
      <xdr:col>5</xdr:col>
      <xdr:colOff>341641</xdr:colOff>
      <xdr:row>18</xdr:row>
      <xdr:rowOff>168275</xdr:rowOff>
    </xdr:to>
    <xdr:sp macro="" textlink="">
      <xdr:nvSpPr>
        <xdr:cNvPr id="29" name="Oval 28"/>
        <xdr:cNvSpPr/>
      </xdr:nvSpPr>
      <xdr:spPr>
        <a:xfrm>
          <a:off x="3486151" y="3214762"/>
          <a:ext cx="157490" cy="198363"/>
        </a:xfrm>
        <a:prstGeom prst="ellipse">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8</xdr:col>
      <xdr:colOff>520700</xdr:colOff>
      <xdr:row>7</xdr:row>
      <xdr:rowOff>119747</xdr:rowOff>
    </xdr:from>
    <xdr:to>
      <xdr:col>9</xdr:col>
      <xdr:colOff>61531</xdr:colOff>
      <xdr:row>9</xdr:row>
      <xdr:rowOff>180974</xdr:rowOff>
    </xdr:to>
    <xdr:sp macro="" textlink="">
      <xdr:nvSpPr>
        <xdr:cNvPr id="30" name="Oval 29"/>
        <xdr:cNvSpPr/>
      </xdr:nvSpPr>
      <xdr:spPr>
        <a:xfrm>
          <a:off x="5803900" y="1199247"/>
          <a:ext cx="201231" cy="454927"/>
        </a:xfrm>
        <a:prstGeom prst="ellipse">
          <a:avLst/>
        </a:prstGeom>
        <a:noFill/>
        <a:ln>
          <a:solidFill>
            <a:srgbClr val="0070C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4</xdr:col>
      <xdr:colOff>578581</xdr:colOff>
      <xdr:row>20</xdr:row>
      <xdr:rowOff>25456</xdr:rowOff>
    </xdr:from>
    <xdr:to>
      <xdr:col>5</xdr:col>
      <xdr:colOff>139846</xdr:colOff>
      <xdr:row>21</xdr:row>
      <xdr:rowOff>27090</xdr:rowOff>
    </xdr:to>
    <xdr:sp macro="" textlink="">
      <xdr:nvSpPr>
        <xdr:cNvPr id="32" name="Oval 31"/>
        <xdr:cNvSpPr/>
      </xdr:nvSpPr>
      <xdr:spPr>
        <a:xfrm>
          <a:off x="3220181" y="3664006"/>
          <a:ext cx="221665" cy="198484"/>
        </a:xfrm>
        <a:prstGeom prst="ellipse">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6</xdr:col>
      <xdr:colOff>540441</xdr:colOff>
      <xdr:row>13</xdr:row>
      <xdr:rowOff>56464</xdr:rowOff>
    </xdr:from>
    <xdr:to>
      <xdr:col>7</xdr:col>
      <xdr:colOff>44469</xdr:colOff>
      <xdr:row>14</xdr:row>
      <xdr:rowOff>27096</xdr:rowOff>
    </xdr:to>
    <xdr:sp macro="" textlink="">
      <xdr:nvSpPr>
        <xdr:cNvPr id="27" name="Oval 26"/>
        <xdr:cNvSpPr/>
      </xdr:nvSpPr>
      <xdr:spPr>
        <a:xfrm>
          <a:off x="4514665" y="2317283"/>
          <a:ext cx="166399" cy="167701"/>
        </a:xfrm>
        <a:prstGeom prst="ellipse">
          <a:avLst/>
        </a:prstGeom>
        <a:noFill/>
        <a:ln>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7</xdr:col>
      <xdr:colOff>348489</xdr:colOff>
      <xdr:row>10</xdr:row>
      <xdr:rowOff>159873</xdr:rowOff>
    </xdr:from>
    <xdr:to>
      <xdr:col>7</xdr:col>
      <xdr:colOff>533422</xdr:colOff>
      <xdr:row>11</xdr:row>
      <xdr:rowOff>190500</xdr:rowOff>
    </xdr:to>
    <xdr:sp macro="" textlink="">
      <xdr:nvSpPr>
        <xdr:cNvPr id="28" name="Oval 27"/>
        <xdr:cNvSpPr/>
      </xdr:nvSpPr>
      <xdr:spPr>
        <a:xfrm>
          <a:off x="4976518" y="1837020"/>
          <a:ext cx="184933" cy="228598"/>
        </a:xfrm>
        <a:prstGeom prst="ellipse">
          <a:avLst/>
        </a:prstGeom>
        <a:noFill/>
        <a:ln>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6</xdr:col>
      <xdr:colOff>243916</xdr:colOff>
      <xdr:row>15</xdr:row>
      <xdr:rowOff>85725</xdr:rowOff>
    </xdr:from>
    <xdr:to>
      <xdr:col>6</xdr:col>
      <xdr:colOff>419100</xdr:colOff>
      <xdr:row>16</xdr:row>
      <xdr:rowOff>53814</xdr:rowOff>
    </xdr:to>
    <xdr:sp macro="" textlink="">
      <xdr:nvSpPr>
        <xdr:cNvPr id="35" name="Oval 34"/>
        <xdr:cNvSpPr/>
      </xdr:nvSpPr>
      <xdr:spPr>
        <a:xfrm>
          <a:off x="4206316" y="2740025"/>
          <a:ext cx="175184" cy="16493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5</xdr:col>
      <xdr:colOff>357731</xdr:colOff>
      <xdr:row>16</xdr:row>
      <xdr:rowOff>119166</xdr:rowOff>
    </xdr:from>
    <xdr:to>
      <xdr:col>5</xdr:col>
      <xdr:colOff>494133</xdr:colOff>
      <xdr:row>17</xdr:row>
      <xdr:rowOff>36759</xdr:rowOff>
    </xdr:to>
    <xdr:sp macro="" textlink="">
      <xdr:nvSpPr>
        <xdr:cNvPr id="37" name="Oval 36"/>
        <xdr:cNvSpPr/>
      </xdr:nvSpPr>
      <xdr:spPr>
        <a:xfrm>
          <a:off x="3663466" y="2984137"/>
          <a:ext cx="136402" cy="115563"/>
        </a:xfrm>
        <a:prstGeom prst="ellipse">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4</xdr:col>
      <xdr:colOff>77507</xdr:colOff>
      <xdr:row>19</xdr:row>
      <xdr:rowOff>190890</xdr:rowOff>
    </xdr:from>
    <xdr:to>
      <xdr:col>4</xdr:col>
      <xdr:colOff>227853</xdr:colOff>
      <xdr:row>20</xdr:row>
      <xdr:rowOff>108323</xdr:rowOff>
    </xdr:to>
    <xdr:sp macro="" textlink="">
      <xdr:nvSpPr>
        <xdr:cNvPr id="52" name="Oval 51"/>
        <xdr:cNvSpPr/>
      </xdr:nvSpPr>
      <xdr:spPr>
        <a:xfrm>
          <a:off x="2722095" y="3649772"/>
          <a:ext cx="150346" cy="115404"/>
        </a:xfrm>
        <a:prstGeom prst="ellipse">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2</xdr:col>
      <xdr:colOff>90715</xdr:colOff>
      <xdr:row>31</xdr:row>
      <xdr:rowOff>146276</xdr:rowOff>
    </xdr:from>
    <xdr:to>
      <xdr:col>2</xdr:col>
      <xdr:colOff>216128</xdr:colOff>
      <xdr:row>32</xdr:row>
      <xdr:rowOff>131535</xdr:rowOff>
    </xdr:to>
    <xdr:sp macro="" textlink="">
      <xdr:nvSpPr>
        <xdr:cNvPr id="58" name="Oval 57"/>
        <xdr:cNvSpPr/>
      </xdr:nvSpPr>
      <xdr:spPr>
        <a:xfrm>
          <a:off x="1415144" y="5902097"/>
          <a:ext cx="125413" cy="180295"/>
        </a:xfrm>
        <a:prstGeom prst="ellipse">
          <a:avLst/>
        </a:prstGeom>
        <a:noFill/>
        <a:ln w="38100">
          <a:solidFill>
            <a:srgbClr val="008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2</xdr:col>
      <xdr:colOff>31976</xdr:colOff>
      <xdr:row>32</xdr:row>
      <xdr:rowOff>101714</xdr:rowOff>
    </xdr:from>
    <xdr:to>
      <xdr:col>2</xdr:col>
      <xdr:colOff>155574</xdr:colOff>
      <xdr:row>33</xdr:row>
      <xdr:rowOff>29737</xdr:rowOff>
    </xdr:to>
    <xdr:sp macro="" textlink="">
      <xdr:nvSpPr>
        <xdr:cNvPr id="60" name="Oval 59"/>
        <xdr:cNvSpPr/>
      </xdr:nvSpPr>
      <xdr:spPr>
        <a:xfrm>
          <a:off x="1352776" y="6102464"/>
          <a:ext cx="123598" cy="124873"/>
        </a:xfrm>
        <a:prstGeom prst="ellipse">
          <a:avLst/>
        </a:prstGeom>
        <a:noFill/>
        <a:ln w="38100">
          <a:solidFill>
            <a:srgbClr val="008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6</xdr:col>
      <xdr:colOff>163817</xdr:colOff>
      <xdr:row>16</xdr:row>
      <xdr:rowOff>40821</xdr:rowOff>
    </xdr:from>
    <xdr:to>
      <xdr:col>6</xdr:col>
      <xdr:colOff>269539</xdr:colOff>
      <xdr:row>16</xdr:row>
      <xdr:rowOff>144490</xdr:rowOff>
    </xdr:to>
    <xdr:sp macro="" textlink="">
      <xdr:nvSpPr>
        <xdr:cNvPr id="48" name="Oval 47"/>
        <xdr:cNvSpPr/>
      </xdr:nvSpPr>
      <xdr:spPr>
        <a:xfrm>
          <a:off x="4126217" y="2891971"/>
          <a:ext cx="105722" cy="103669"/>
        </a:xfrm>
        <a:prstGeom prst="ellipse">
          <a:avLst/>
        </a:prstGeom>
        <a:noFill/>
        <a:ln>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4</xdr:col>
      <xdr:colOff>335491</xdr:colOff>
      <xdr:row>18</xdr:row>
      <xdr:rowOff>190500</xdr:rowOff>
    </xdr:from>
    <xdr:to>
      <xdr:col>4</xdr:col>
      <xdr:colOff>471893</xdr:colOff>
      <xdr:row>19</xdr:row>
      <xdr:rowOff>109213</xdr:rowOff>
    </xdr:to>
    <xdr:sp macro="" textlink="">
      <xdr:nvSpPr>
        <xdr:cNvPr id="38" name="Oval 37"/>
        <xdr:cNvSpPr/>
      </xdr:nvSpPr>
      <xdr:spPr>
        <a:xfrm>
          <a:off x="2977091" y="3435350"/>
          <a:ext cx="136402" cy="115563"/>
        </a:xfrm>
        <a:prstGeom prst="ellipse">
          <a:avLst/>
        </a:prstGeom>
        <a:noFill/>
        <a:ln>
          <a:solidFill>
            <a:srgbClr val="FF0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2</xdr:col>
      <xdr:colOff>130175</xdr:colOff>
      <xdr:row>33</xdr:row>
      <xdr:rowOff>34802</xdr:rowOff>
    </xdr:from>
    <xdr:to>
      <xdr:col>2</xdr:col>
      <xdr:colOff>212287</xdr:colOff>
      <xdr:row>33</xdr:row>
      <xdr:rowOff>136525</xdr:rowOff>
    </xdr:to>
    <xdr:sp macro="" textlink="">
      <xdr:nvSpPr>
        <xdr:cNvPr id="39" name="Oval 38"/>
        <xdr:cNvSpPr/>
      </xdr:nvSpPr>
      <xdr:spPr>
        <a:xfrm>
          <a:off x="1450975" y="6232402"/>
          <a:ext cx="82112" cy="101723"/>
        </a:xfrm>
        <a:prstGeom prst="ellipse">
          <a:avLst/>
        </a:prstGeom>
        <a:noFill/>
        <a:ln w="38100">
          <a:solidFill>
            <a:srgbClr val="008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2</xdr:col>
      <xdr:colOff>269875</xdr:colOff>
      <xdr:row>31</xdr:row>
      <xdr:rowOff>25277</xdr:rowOff>
    </xdr:from>
    <xdr:to>
      <xdr:col>2</xdr:col>
      <xdr:colOff>351987</xdr:colOff>
      <xdr:row>31</xdr:row>
      <xdr:rowOff>127000</xdr:rowOff>
    </xdr:to>
    <xdr:sp macro="" textlink="">
      <xdr:nvSpPr>
        <xdr:cNvPr id="40" name="Oval 39"/>
        <xdr:cNvSpPr/>
      </xdr:nvSpPr>
      <xdr:spPr>
        <a:xfrm>
          <a:off x="1590675" y="5829177"/>
          <a:ext cx="82112" cy="101723"/>
        </a:xfrm>
        <a:prstGeom prst="ellipse">
          <a:avLst/>
        </a:prstGeom>
        <a:noFill/>
        <a:ln w="38100">
          <a:solidFill>
            <a:srgbClr val="008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twoCellAnchor>
    <xdr:from>
      <xdr:col>2</xdr:col>
      <xdr:colOff>257421</xdr:colOff>
      <xdr:row>29</xdr:row>
      <xdr:rowOff>134470</xdr:rowOff>
    </xdr:from>
    <xdr:to>
      <xdr:col>2</xdr:col>
      <xdr:colOff>455704</xdr:colOff>
      <xdr:row>30</xdr:row>
      <xdr:rowOff>38222</xdr:rowOff>
    </xdr:to>
    <xdr:sp macro="" textlink="">
      <xdr:nvSpPr>
        <xdr:cNvPr id="41" name="Oval 40"/>
        <xdr:cNvSpPr/>
      </xdr:nvSpPr>
      <xdr:spPr>
        <a:xfrm>
          <a:off x="1579715" y="5573058"/>
          <a:ext cx="198283" cy="101723"/>
        </a:xfrm>
        <a:prstGeom prst="ellipse">
          <a:avLst/>
        </a:prstGeom>
        <a:noFill/>
        <a:ln w="38100">
          <a:solidFill>
            <a:srgbClr val="008000"/>
          </a:solidFill>
        </a:ln>
      </xdr:spPr>
      <xdr:style>
        <a:lnRef idx="2">
          <a:schemeClr val="accent2"/>
        </a:lnRef>
        <a:fillRef idx="1">
          <a:schemeClr val="lt1"/>
        </a:fillRef>
        <a:effectRef idx="0">
          <a:schemeClr val="accent2"/>
        </a:effectRef>
        <a:fontRef idx="minor">
          <a:schemeClr val="dk1"/>
        </a:fontRef>
      </xdr:style>
      <xdr:txBody>
        <a:bodyPr rtlCol="0" anchor="ctr"/>
        <a:lstStyle/>
        <a:p>
          <a:pPr algn="ctr"/>
          <a:endParaRPr lang="en-PH"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B14"/>
  <sheetViews>
    <sheetView view="pageBreakPreview" zoomScale="98" zoomScaleSheetLayoutView="98" workbookViewId="0">
      <pane ySplit="3" topLeftCell="A10" activePane="bottomLeft" state="frozen"/>
      <selection activeCell="B12" sqref="B12"/>
      <selection pane="bottomLeft" activeCell="B13" sqref="B13"/>
    </sheetView>
  </sheetViews>
  <sheetFormatPr defaultColWidth="9" defaultRowHeight="15"/>
  <cols>
    <col min="1" max="1" width="15.75" style="12" customWidth="1"/>
    <col min="2" max="2" width="61.25" style="12" customWidth="1"/>
    <col min="3" max="16384" width="9" style="12"/>
  </cols>
  <sheetData>
    <row r="1" spans="1:2" ht="45.75" customHeight="1">
      <c r="A1" s="62" t="s">
        <v>74</v>
      </c>
      <c r="B1" s="62"/>
    </row>
    <row r="2" spans="1:2" ht="12" customHeight="1">
      <c r="A2" s="18"/>
      <c r="B2" s="18"/>
    </row>
    <row r="3" spans="1:2" ht="17.5">
      <c r="A3" s="29" t="s">
        <v>8</v>
      </c>
      <c r="B3" s="18"/>
    </row>
    <row r="4" spans="1:2" ht="18" thickBot="1">
      <c r="A4" s="19"/>
      <c r="B4" s="18"/>
    </row>
    <row r="5" spans="1:2" ht="41" customHeight="1" thickBot="1">
      <c r="A5" s="59" t="s">
        <v>71</v>
      </c>
      <c r="B5" s="52" t="s">
        <v>94</v>
      </c>
    </row>
    <row r="6" spans="1:2" ht="41" customHeight="1" thickBot="1">
      <c r="A6" s="61"/>
      <c r="B6" s="52" t="s">
        <v>95</v>
      </c>
    </row>
    <row r="7" spans="1:2" ht="33.5" customHeight="1" thickBot="1">
      <c r="A7" s="59" t="s">
        <v>53</v>
      </c>
      <c r="B7" s="45" t="s">
        <v>72</v>
      </c>
    </row>
    <row r="8" spans="1:2" ht="63" customHeight="1" thickBot="1">
      <c r="A8" s="60"/>
      <c r="B8" s="53" t="s">
        <v>85</v>
      </c>
    </row>
    <row r="9" spans="1:2" ht="162" customHeight="1" thickBot="1">
      <c r="A9" s="61"/>
      <c r="B9" s="54" t="s">
        <v>73</v>
      </c>
    </row>
    <row r="10" spans="1:2" ht="30.5" thickBot="1">
      <c r="A10" s="21" t="s">
        <v>16</v>
      </c>
      <c r="B10" s="28">
        <f>'6Skdt'!H16</f>
        <v>150</v>
      </c>
    </row>
    <row r="11" spans="1:2" ht="81.75" customHeight="1" thickBot="1">
      <c r="A11" s="21" t="s">
        <v>68</v>
      </c>
      <c r="B11" s="27" t="s">
        <v>58</v>
      </c>
    </row>
    <row r="12" spans="1:2" ht="105.5" thickBot="1">
      <c r="A12" s="32" t="s">
        <v>78</v>
      </c>
      <c r="B12" s="27" t="s">
        <v>52</v>
      </c>
    </row>
    <row r="13" spans="1:2" ht="30.5" thickBot="1">
      <c r="A13" s="20" t="s">
        <v>9</v>
      </c>
      <c r="B13" s="26" t="s">
        <v>121</v>
      </c>
    </row>
    <row r="14" spans="1:2" ht="30.5" thickBot="1">
      <c r="A14" s="20" t="s">
        <v>10</v>
      </c>
      <c r="B14" s="22" t="s">
        <v>89</v>
      </c>
    </row>
  </sheetData>
  <mergeCells count="3">
    <mergeCell ref="A7:A9"/>
    <mergeCell ref="A1:B1"/>
    <mergeCell ref="A5:A6"/>
  </mergeCells>
  <pageMargins left="0.87" right="0.25" top="0.48" bottom="0.2"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28"/>
  <sheetViews>
    <sheetView view="pageBreakPreview" zoomScaleSheetLayoutView="100" workbookViewId="0">
      <pane ySplit="2" topLeftCell="A3" activePane="bottomLeft" state="frozen"/>
      <selection activeCell="F12" sqref="F12"/>
      <selection pane="bottomLeft" activeCell="F12" sqref="F12"/>
    </sheetView>
  </sheetViews>
  <sheetFormatPr defaultRowHeight="15.5"/>
  <cols>
    <col min="1" max="1" width="4.6640625" customWidth="1"/>
    <col min="2" max="2" width="29.08203125" customWidth="1"/>
    <col min="3" max="3" width="30.83203125" customWidth="1"/>
    <col min="4" max="4" width="11" customWidth="1"/>
    <col min="5" max="5" width="12.83203125" customWidth="1"/>
    <col min="6" max="6" width="10.75" customWidth="1"/>
    <col min="7" max="7" width="8.25" customWidth="1"/>
  </cols>
  <sheetData>
    <row r="1" spans="1:6" ht="21" thickBot="1">
      <c r="A1" s="63" t="s">
        <v>90</v>
      </c>
      <c r="B1" s="63"/>
      <c r="C1" s="63"/>
      <c r="D1" s="8"/>
      <c r="E1" s="8"/>
      <c r="F1" s="8"/>
    </row>
    <row r="2" spans="1:6" ht="44.5" customHeight="1" thickBot="1">
      <c r="A2" s="13" t="s">
        <v>87</v>
      </c>
      <c r="B2" s="13" t="str">
        <f>IF('2 DENR Patrollers '!F3="Yes","")</f>
        <v/>
      </c>
      <c r="C2" s="13" t="s">
        <v>11</v>
      </c>
      <c r="D2" s="13" t="s">
        <v>31</v>
      </c>
      <c r="E2" s="13" t="s">
        <v>32</v>
      </c>
      <c r="F2" s="13" t="s">
        <v>33</v>
      </c>
    </row>
    <row r="3" spans="1:6" ht="15" customHeight="1" thickBot="1">
      <c r="A3" s="34">
        <v>1</v>
      </c>
      <c r="B3" s="34" t="s">
        <v>98</v>
      </c>
      <c r="C3" s="34" t="s">
        <v>47</v>
      </c>
      <c r="D3" s="34" t="s">
        <v>44</v>
      </c>
      <c r="E3" s="34" t="s">
        <v>46</v>
      </c>
      <c r="F3" s="34" t="s">
        <v>34</v>
      </c>
    </row>
    <row r="4" spans="1:6" ht="15" customHeight="1" thickBot="1">
      <c r="A4" s="34">
        <v>2</v>
      </c>
      <c r="B4" s="34" t="s">
        <v>43</v>
      </c>
      <c r="C4" s="34" t="s">
        <v>47</v>
      </c>
      <c r="D4" s="34" t="s">
        <v>44</v>
      </c>
      <c r="E4" s="34" t="s">
        <v>46</v>
      </c>
      <c r="F4" s="34" t="s">
        <v>34</v>
      </c>
    </row>
    <row r="5" spans="1:6" ht="15" customHeight="1" thickBot="1">
      <c r="A5" s="34">
        <v>3</v>
      </c>
      <c r="B5" s="34" t="s">
        <v>65</v>
      </c>
      <c r="C5" s="34" t="s">
        <v>47</v>
      </c>
      <c r="D5" s="34" t="s">
        <v>44</v>
      </c>
      <c r="E5" s="34" t="s">
        <v>46</v>
      </c>
      <c r="F5" s="34" t="s">
        <v>34</v>
      </c>
    </row>
    <row r="6" spans="1:6" ht="15" customHeight="1" thickBot="1">
      <c r="A6" s="34">
        <v>4</v>
      </c>
      <c r="B6" s="35" t="s">
        <v>96</v>
      </c>
      <c r="C6" s="34" t="s">
        <v>47</v>
      </c>
      <c r="D6" s="34" t="s">
        <v>44</v>
      </c>
      <c r="E6" s="34" t="s">
        <v>46</v>
      </c>
      <c r="F6" s="34" t="s">
        <v>34</v>
      </c>
    </row>
    <row r="7" spans="1:6" ht="15" customHeight="1" thickBot="1">
      <c r="A7" s="34">
        <v>5</v>
      </c>
      <c r="B7" s="34" t="s">
        <v>77</v>
      </c>
      <c r="C7" s="34" t="s">
        <v>47</v>
      </c>
      <c r="D7" s="34" t="s">
        <v>45</v>
      </c>
      <c r="E7" s="34" t="s">
        <v>46</v>
      </c>
      <c r="F7" s="34" t="s">
        <v>34</v>
      </c>
    </row>
    <row r="8" spans="1:6" ht="15" customHeight="1" thickBot="1">
      <c r="A8" s="34">
        <v>6</v>
      </c>
      <c r="B8" s="34" t="s">
        <v>97</v>
      </c>
      <c r="C8" s="34" t="s">
        <v>47</v>
      </c>
      <c r="D8" s="34" t="s">
        <v>44</v>
      </c>
      <c r="E8" s="34" t="s">
        <v>46</v>
      </c>
      <c r="F8" s="34" t="s">
        <v>34</v>
      </c>
    </row>
    <row r="9" spans="1:6" ht="15" customHeight="1" thickBot="1">
      <c r="A9" s="34">
        <v>7</v>
      </c>
      <c r="B9" s="34" t="s">
        <v>37</v>
      </c>
      <c r="C9" s="34" t="s">
        <v>47</v>
      </c>
      <c r="D9" s="34" t="s">
        <v>44</v>
      </c>
      <c r="E9" s="34" t="s">
        <v>46</v>
      </c>
      <c r="F9" s="34" t="s">
        <v>34</v>
      </c>
    </row>
    <row r="10" spans="1:6" ht="15" customHeight="1" thickBot="1">
      <c r="A10" s="34">
        <v>8</v>
      </c>
      <c r="B10" s="34" t="s">
        <v>39</v>
      </c>
      <c r="C10" s="34" t="s">
        <v>47</v>
      </c>
      <c r="D10" s="34" t="s">
        <v>44</v>
      </c>
      <c r="E10" s="34" t="s">
        <v>46</v>
      </c>
      <c r="F10" s="34" t="s">
        <v>34</v>
      </c>
    </row>
    <row r="11" spans="1:6" ht="15" customHeight="1" thickBot="1">
      <c r="A11" s="34">
        <v>9</v>
      </c>
      <c r="B11" s="35" t="s">
        <v>99</v>
      </c>
      <c r="C11" s="34" t="s">
        <v>47</v>
      </c>
      <c r="D11" s="34" t="s">
        <v>44</v>
      </c>
      <c r="E11" s="34" t="s">
        <v>46</v>
      </c>
      <c r="F11" s="34" t="s">
        <v>34</v>
      </c>
    </row>
    <row r="12" spans="1:6" ht="15" customHeight="1" thickBot="1">
      <c r="A12" s="34">
        <v>10</v>
      </c>
      <c r="B12" s="35" t="s">
        <v>100</v>
      </c>
      <c r="C12" s="34" t="s">
        <v>47</v>
      </c>
      <c r="D12" s="34" t="s">
        <v>44</v>
      </c>
      <c r="E12" s="34" t="s">
        <v>46</v>
      </c>
      <c r="F12" s="34" t="s">
        <v>34</v>
      </c>
    </row>
    <row r="13" spans="1:6" ht="15" customHeight="1" thickBot="1">
      <c r="A13" s="34">
        <v>11</v>
      </c>
      <c r="B13" s="35" t="s">
        <v>41</v>
      </c>
      <c r="C13" s="34" t="s">
        <v>47</v>
      </c>
      <c r="D13" s="35" t="s">
        <v>45</v>
      </c>
      <c r="E13" s="34" t="s">
        <v>46</v>
      </c>
      <c r="F13" s="34" t="s">
        <v>34</v>
      </c>
    </row>
    <row r="14" spans="1:6" ht="15" customHeight="1" thickBot="1">
      <c r="A14" s="34">
        <v>12</v>
      </c>
      <c r="B14" s="35" t="s">
        <v>101</v>
      </c>
      <c r="C14" s="34" t="s">
        <v>47</v>
      </c>
      <c r="D14" s="34" t="s">
        <v>44</v>
      </c>
      <c r="E14" s="34" t="s">
        <v>46</v>
      </c>
      <c r="F14" s="34" t="s">
        <v>34</v>
      </c>
    </row>
    <row r="15" spans="1:6" ht="15" customHeight="1" thickBot="1">
      <c r="A15" s="34">
        <v>13</v>
      </c>
      <c r="B15" s="35" t="s">
        <v>38</v>
      </c>
      <c r="C15" s="34" t="s">
        <v>47</v>
      </c>
      <c r="D15" s="34" t="s">
        <v>44</v>
      </c>
      <c r="E15" s="34" t="s">
        <v>46</v>
      </c>
      <c r="F15" s="34" t="s">
        <v>34</v>
      </c>
    </row>
    <row r="16" spans="1:6" ht="15" customHeight="1" thickBot="1">
      <c r="A16" s="34">
        <v>14</v>
      </c>
      <c r="B16" s="35" t="s">
        <v>40</v>
      </c>
      <c r="C16" s="35" t="s">
        <v>47</v>
      </c>
      <c r="D16" s="34" t="s">
        <v>44</v>
      </c>
      <c r="E16" s="35" t="s">
        <v>46</v>
      </c>
      <c r="F16" s="35" t="s">
        <v>34</v>
      </c>
    </row>
    <row r="17" spans="1:6" ht="15" customHeight="1" thickBot="1">
      <c r="A17" s="34">
        <v>15</v>
      </c>
      <c r="B17" s="35" t="s">
        <v>79</v>
      </c>
      <c r="C17" s="34" t="s">
        <v>47</v>
      </c>
      <c r="D17" s="34" t="s">
        <v>44</v>
      </c>
      <c r="E17" s="35" t="s">
        <v>46</v>
      </c>
      <c r="F17" s="34" t="s">
        <v>34</v>
      </c>
    </row>
    <row r="18" spans="1:6" ht="15" customHeight="1" thickBot="1">
      <c r="A18" s="34">
        <v>16</v>
      </c>
      <c r="B18" s="35" t="s">
        <v>88</v>
      </c>
      <c r="C18" s="34" t="s">
        <v>47</v>
      </c>
      <c r="D18" s="35" t="s">
        <v>59</v>
      </c>
      <c r="E18" s="35" t="s">
        <v>46</v>
      </c>
      <c r="F18" s="34" t="s">
        <v>34</v>
      </c>
    </row>
    <row r="19" spans="1:6" ht="15" customHeight="1" thickBot="1">
      <c r="A19" s="34">
        <v>17</v>
      </c>
      <c r="B19" s="35" t="s">
        <v>42</v>
      </c>
      <c r="C19" s="34" t="s">
        <v>47</v>
      </c>
      <c r="D19" s="34" t="s">
        <v>44</v>
      </c>
      <c r="E19" s="35" t="s">
        <v>46</v>
      </c>
      <c r="F19" s="34" t="s">
        <v>34</v>
      </c>
    </row>
    <row r="20" spans="1:6" ht="15" customHeight="1" thickBot="1">
      <c r="A20" s="34">
        <v>18</v>
      </c>
      <c r="B20" s="35" t="s">
        <v>102</v>
      </c>
      <c r="C20" s="34" t="s">
        <v>47</v>
      </c>
      <c r="D20" s="34" t="s">
        <v>44</v>
      </c>
      <c r="E20" s="35" t="s">
        <v>46</v>
      </c>
      <c r="F20" s="34" t="s">
        <v>34</v>
      </c>
    </row>
    <row r="21" spans="1:6" ht="15" customHeight="1" thickBot="1">
      <c r="A21" s="34">
        <v>19</v>
      </c>
      <c r="B21" s="35" t="s">
        <v>84</v>
      </c>
      <c r="C21" s="34" t="s">
        <v>47</v>
      </c>
      <c r="D21" s="34" t="s">
        <v>44</v>
      </c>
      <c r="E21" s="35" t="s">
        <v>46</v>
      </c>
      <c r="F21" s="34" t="s">
        <v>34</v>
      </c>
    </row>
    <row r="22" spans="1:6" ht="15" customHeight="1" thickBot="1">
      <c r="A22" s="34">
        <v>20</v>
      </c>
      <c r="B22" s="35" t="s">
        <v>104</v>
      </c>
      <c r="C22" s="34" t="s">
        <v>47</v>
      </c>
      <c r="D22" s="34" t="s">
        <v>44</v>
      </c>
      <c r="E22" s="35" t="s">
        <v>46</v>
      </c>
      <c r="F22" s="34" t="s">
        <v>34</v>
      </c>
    </row>
    <row r="23" spans="1:6" ht="15" customHeight="1" thickBot="1">
      <c r="A23" s="34">
        <v>21</v>
      </c>
      <c r="B23" s="35" t="s">
        <v>103</v>
      </c>
      <c r="C23" s="34" t="s">
        <v>47</v>
      </c>
      <c r="D23" s="35" t="s">
        <v>108</v>
      </c>
      <c r="E23" s="34" t="s">
        <v>109</v>
      </c>
      <c r="F23" s="34" t="s">
        <v>34</v>
      </c>
    </row>
    <row r="24" spans="1:6" ht="15" customHeight="1" thickBot="1">
      <c r="A24" s="34">
        <v>22</v>
      </c>
      <c r="B24" s="35" t="s">
        <v>105</v>
      </c>
      <c r="C24" s="34" t="s">
        <v>47</v>
      </c>
      <c r="D24" s="35" t="s">
        <v>108</v>
      </c>
      <c r="E24" s="34" t="s">
        <v>109</v>
      </c>
      <c r="F24" s="34" t="s">
        <v>34</v>
      </c>
    </row>
    <row r="25" spans="1:6" ht="15" customHeight="1" thickBot="1">
      <c r="A25" s="34">
        <v>23</v>
      </c>
      <c r="B25" s="35" t="s">
        <v>106</v>
      </c>
      <c r="C25" s="34" t="s">
        <v>47</v>
      </c>
      <c r="D25" s="35" t="s">
        <v>108</v>
      </c>
      <c r="E25" s="34" t="s">
        <v>109</v>
      </c>
      <c r="F25" s="34" t="s">
        <v>34</v>
      </c>
    </row>
    <row r="26" spans="1:6" ht="16" thickBot="1">
      <c r="A26" s="34">
        <v>24</v>
      </c>
      <c r="B26" s="34" t="s">
        <v>107</v>
      </c>
      <c r="C26" s="34" t="s">
        <v>47</v>
      </c>
      <c r="D26" s="34" t="s">
        <v>108</v>
      </c>
      <c r="E26" s="34" t="s">
        <v>109</v>
      </c>
      <c r="F26" s="34" t="s">
        <v>34</v>
      </c>
    </row>
    <row r="27" spans="1:6" s="5" customFormat="1" ht="13"/>
    <row r="28" spans="1:6" s="5" customFormat="1">
      <c r="A28"/>
      <c r="B28"/>
      <c r="C28"/>
      <c r="D28"/>
      <c r="E28"/>
      <c r="F28"/>
    </row>
  </sheetData>
  <mergeCells count="1">
    <mergeCell ref="A1:C1"/>
  </mergeCells>
  <pageMargins left="0.59" right="0.49" top="0.2" bottom="0.2" header="0.28000000000000003" footer="0.3"/>
  <pageSetup paperSize="9" scale="125" orientation="landscape" r:id="rId1"/>
</worksheet>
</file>

<file path=xl/worksheets/sheet3.xml><?xml version="1.0" encoding="utf-8"?>
<worksheet xmlns="http://schemas.openxmlformats.org/spreadsheetml/2006/main" xmlns:r="http://schemas.openxmlformats.org/officeDocument/2006/relationships">
  <dimension ref="A1:D5"/>
  <sheetViews>
    <sheetView view="pageBreakPreview" zoomScaleSheetLayoutView="100" workbookViewId="0">
      <pane ySplit="4" topLeftCell="A5" activePane="bottomLeft" state="frozen"/>
      <selection activeCell="F12" sqref="F12"/>
      <selection pane="bottomLeft" activeCell="F12" sqref="F12"/>
    </sheetView>
  </sheetViews>
  <sheetFormatPr defaultRowHeight="15.5"/>
  <cols>
    <col min="1" max="1" width="7.25" customWidth="1"/>
    <col min="2" max="2" width="26.08203125" customWidth="1"/>
    <col min="3" max="3" width="29.75" customWidth="1"/>
    <col min="4" max="4" width="17.83203125" customWidth="1"/>
    <col min="5" max="5" width="8.25" customWidth="1"/>
  </cols>
  <sheetData>
    <row r="1" spans="1:4" ht="20">
      <c r="A1" s="63" t="s">
        <v>91</v>
      </c>
      <c r="B1" s="63"/>
      <c r="C1" s="63"/>
    </row>
    <row r="2" spans="1:4" ht="12" customHeight="1"/>
    <row r="3" spans="1:4" ht="9" customHeight="1" thickBot="1">
      <c r="A3" s="4"/>
      <c r="B3" s="2"/>
      <c r="C3" s="2"/>
    </row>
    <row r="4" spans="1:4" ht="48" customHeight="1" thickBot="1">
      <c r="A4" s="13" t="s">
        <v>13</v>
      </c>
      <c r="B4" s="13" t="s">
        <v>21</v>
      </c>
      <c r="C4" s="13" t="s">
        <v>11</v>
      </c>
      <c r="D4" s="13" t="s">
        <v>20</v>
      </c>
    </row>
    <row r="5" spans="1:4" ht="40" customHeight="1" thickBot="1">
      <c r="A5" s="64" t="s">
        <v>93</v>
      </c>
      <c r="B5" s="65"/>
      <c r="C5" s="65"/>
      <c r="D5" s="66"/>
    </row>
  </sheetData>
  <mergeCells count="2">
    <mergeCell ref="A1:C1"/>
    <mergeCell ref="A5:D5"/>
  </mergeCells>
  <pageMargins left="0.98" right="0.25" top="0.61" bottom="0.2" header="0.3" footer="0.3"/>
  <pageSetup paperSize="9" scale="140" orientation="landscape" r:id="rId1"/>
</worksheet>
</file>

<file path=xl/worksheets/sheet4.xml><?xml version="1.0" encoding="utf-8"?>
<worksheet xmlns="http://schemas.openxmlformats.org/spreadsheetml/2006/main" xmlns:r="http://schemas.openxmlformats.org/officeDocument/2006/relationships">
  <dimension ref="A1:E14"/>
  <sheetViews>
    <sheetView view="pageBreakPreview" zoomScaleSheetLayoutView="100" workbookViewId="0">
      <pane ySplit="3" topLeftCell="A7" activePane="bottomLeft" state="frozen"/>
      <selection activeCell="F12" sqref="F12"/>
      <selection pane="bottomLeft" activeCell="F12" sqref="F12"/>
    </sheetView>
  </sheetViews>
  <sheetFormatPr defaultRowHeight="15.5"/>
  <cols>
    <col min="1" max="1" width="8.25" customWidth="1"/>
    <col min="2" max="2" width="22.83203125" customWidth="1"/>
    <col min="3" max="3" width="18.33203125" customWidth="1"/>
    <col min="4" max="4" width="28.5" customWidth="1"/>
    <col min="5" max="5" width="38.75" customWidth="1"/>
  </cols>
  <sheetData>
    <row r="1" spans="1:5" ht="20">
      <c r="A1" s="63" t="s">
        <v>67</v>
      </c>
      <c r="B1" s="63"/>
      <c r="C1" s="63"/>
      <c r="D1" s="18"/>
      <c r="E1" s="18"/>
    </row>
    <row r="2" spans="1:5" ht="17.5" customHeight="1" thickBot="1">
      <c r="A2" s="19"/>
      <c r="B2" s="18"/>
      <c r="C2" s="18"/>
      <c r="D2" s="18"/>
      <c r="E2" s="18"/>
    </row>
    <row r="3" spans="1:5" s="10" customFormat="1" ht="51" customHeight="1" thickBot="1">
      <c r="A3" s="14" t="s">
        <v>28</v>
      </c>
      <c r="B3" s="14" t="s">
        <v>12</v>
      </c>
      <c r="C3" s="14" t="s">
        <v>81</v>
      </c>
      <c r="D3" s="15" t="s">
        <v>18</v>
      </c>
      <c r="E3" s="14" t="s">
        <v>19</v>
      </c>
    </row>
    <row r="4" spans="1:5" s="9" customFormat="1" ht="76.5" customHeight="1" thickBot="1">
      <c r="A4" s="16">
        <v>1</v>
      </c>
      <c r="B4" s="16" t="s">
        <v>70</v>
      </c>
      <c r="C4" s="55">
        <v>19768.573</v>
      </c>
      <c r="D4" s="17" t="s">
        <v>22</v>
      </c>
      <c r="E4" s="16" t="s">
        <v>54</v>
      </c>
    </row>
    <row r="5" spans="1:5" s="6" customFormat="1" ht="52.5" customHeight="1" thickBot="1">
      <c r="A5" s="16">
        <v>2</v>
      </c>
      <c r="B5" s="16" t="s">
        <v>48</v>
      </c>
      <c r="C5" s="55">
        <v>35204.904000000002</v>
      </c>
      <c r="D5" s="17" t="s">
        <v>22</v>
      </c>
      <c r="E5" s="16" t="s">
        <v>55</v>
      </c>
    </row>
    <row r="6" spans="1:5" s="6" customFormat="1" ht="64.5" customHeight="1" thickBot="1">
      <c r="A6" s="16">
        <v>3</v>
      </c>
      <c r="B6" s="16" t="s">
        <v>49</v>
      </c>
      <c r="C6" s="55">
        <v>23522.975999999999</v>
      </c>
      <c r="D6" s="30" t="s">
        <v>51</v>
      </c>
      <c r="E6" s="16" t="s">
        <v>56</v>
      </c>
    </row>
    <row r="7" spans="1:5" s="6" customFormat="1" ht="60.75" customHeight="1" thickBot="1">
      <c r="A7" s="16">
        <v>4</v>
      </c>
      <c r="B7" s="16" t="s">
        <v>50</v>
      </c>
      <c r="C7" s="55">
        <v>23928.125</v>
      </c>
      <c r="D7" s="17" t="s">
        <v>51</v>
      </c>
      <c r="E7" s="16" t="s">
        <v>57</v>
      </c>
    </row>
    <row r="8" spans="1:5" s="6" customFormat="1" ht="21" customHeight="1">
      <c r="A8" s="67" t="s">
        <v>83</v>
      </c>
      <c r="B8" s="67"/>
      <c r="C8" s="51" t="s">
        <v>110</v>
      </c>
      <c r="D8" s="33"/>
      <c r="E8" s="33"/>
    </row>
    <row r="9" spans="1:5" s="6" customFormat="1" ht="15" customHeight="1">
      <c r="A9" s="68"/>
      <c r="B9" s="69"/>
      <c r="C9" s="69"/>
      <c r="D9" s="69"/>
      <c r="E9" s="69"/>
    </row>
    <row r="10" spans="1:5" s="5" customFormat="1" ht="13">
      <c r="A10" s="69"/>
      <c r="B10" s="69"/>
      <c r="C10" s="69"/>
      <c r="D10" s="69"/>
      <c r="E10" s="69"/>
    </row>
    <row r="11" spans="1:5" s="5" customFormat="1" ht="13"/>
    <row r="12" spans="1:5" s="5" customFormat="1" ht="13"/>
    <row r="13" spans="1:5" s="5" customFormat="1" ht="13"/>
    <row r="14" spans="1:5" s="5" customFormat="1" ht="13"/>
  </sheetData>
  <mergeCells count="3">
    <mergeCell ref="A1:C1"/>
    <mergeCell ref="A8:B8"/>
    <mergeCell ref="A9:E10"/>
  </mergeCells>
  <pageMargins left="0.59" right="0.66" top="0.55000000000000004" bottom="0.2" header="0.3" footer="0.3"/>
  <pageSetup paperSize="9" scale="105" orientation="landscape" r:id="rId1"/>
</worksheet>
</file>

<file path=xl/worksheets/sheet5.xml><?xml version="1.0" encoding="utf-8"?>
<worksheet xmlns="http://schemas.openxmlformats.org/spreadsheetml/2006/main" xmlns:r="http://schemas.openxmlformats.org/officeDocument/2006/relationships">
  <dimension ref="A1:H29"/>
  <sheetViews>
    <sheetView view="pageBreakPreview" zoomScaleSheetLayoutView="100" workbookViewId="0">
      <pane ySplit="4" topLeftCell="A5" activePane="bottomLeft" state="frozen"/>
      <selection activeCell="F12" sqref="F12"/>
      <selection pane="bottomLeft" activeCell="F12" sqref="F12"/>
    </sheetView>
  </sheetViews>
  <sheetFormatPr defaultRowHeight="15.5"/>
  <cols>
    <col min="1" max="1" width="7.75" customWidth="1"/>
    <col min="2" max="2" width="7.33203125" customWidth="1"/>
    <col min="3" max="3" width="29.08203125" customWidth="1"/>
    <col min="4" max="4" width="30.83203125" customWidth="1"/>
    <col min="5" max="5" width="11.25" style="10" customWidth="1"/>
    <col min="6" max="6" width="10.25" customWidth="1"/>
    <col min="7" max="7" width="7.83203125" customWidth="1"/>
  </cols>
  <sheetData>
    <row r="1" spans="1:8" ht="20" customHeight="1">
      <c r="A1" s="63" t="s">
        <v>92</v>
      </c>
      <c r="B1" s="63"/>
      <c r="C1" s="63"/>
      <c r="D1" s="63"/>
    </row>
    <row r="2" spans="1:8" ht="9" hidden="1" customHeight="1" thickBot="1">
      <c r="A2" s="4"/>
      <c r="B2" s="4"/>
      <c r="C2" s="2"/>
      <c r="D2" s="2"/>
    </row>
    <row r="3" spans="1:8" ht="3.5" customHeight="1" thickBot="1">
      <c r="A3" s="4"/>
      <c r="B3" s="4"/>
      <c r="C3" s="2"/>
      <c r="D3" s="2"/>
    </row>
    <row r="4" spans="1:8" ht="44.5" customHeight="1" thickBot="1">
      <c r="A4" s="13" t="s">
        <v>13</v>
      </c>
      <c r="B4" s="13" t="s">
        <v>35</v>
      </c>
      <c r="C4" s="13" t="s">
        <v>30</v>
      </c>
      <c r="D4" s="13" t="s">
        <v>11</v>
      </c>
      <c r="E4" s="13" t="s">
        <v>25</v>
      </c>
      <c r="F4" s="13" t="s">
        <v>26</v>
      </c>
      <c r="G4" s="13" t="s">
        <v>27</v>
      </c>
      <c r="H4" s="10"/>
    </row>
    <row r="5" spans="1:8" ht="18" customHeight="1" thickBot="1">
      <c r="A5" s="34">
        <v>1</v>
      </c>
      <c r="B5" s="34" t="s">
        <v>36</v>
      </c>
      <c r="C5" s="36" t="str">
        <f>'2 DENR Patrollers '!B3</f>
        <v>LAPANGAN, LEANDRO JR. F.</v>
      </c>
      <c r="D5" s="36" t="s">
        <v>86</v>
      </c>
      <c r="E5" s="41">
        <v>1</v>
      </c>
      <c r="F5" s="37" t="s">
        <v>80</v>
      </c>
      <c r="G5" s="37"/>
    </row>
    <row r="6" spans="1:8" ht="18" customHeight="1" thickBot="1">
      <c r="A6" s="34">
        <v>2</v>
      </c>
      <c r="B6" s="34" t="s">
        <v>36</v>
      </c>
      <c r="C6" s="36" t="str">
        <f>'2 DENR Patrollers '!B4</f>
        <v>GABUCO, MARK ANTHONY L.</v>
      </c>
      <c r="D6" s="36" t="s">
        <v>86</v>
      </c>
      <c r="E6" s="41">
        <v>1</v>
      </c>
      <c r="F6" s="37"/>
      <c r="G6" s="37" t="s">
        <v>80</v>
      </c>
    </row>
    <row r="7" spans="1:8" ht="18" customHeight="1" thickBot="1">
      <c r="A7" s="34">
        <v>3</v>
      </c>
      <c r="B7" s="34" t="s">
        <v>36</v>
      </c>
      <c r="C7" s="36" t="str">
        <f>'2 DENR Patrollers '!B5</f>
        <v xml:space="preserve">MIRAFLOR, RUDY P. </v>
      </c>
      <c r="D7" s="36" t="s">
        <v>86</v>
      </c>
      <c r="E7" s="41">
        <v>1</v>
      </c>
      <c r="F7" s="37"/>
      <c r="G7" s="37"/>
    </row>
    <row r="8" spans="1:8" ht="16" thickBot="1">
      <c r="A8" s="34">
        <v>4</v>
      </c>
      <c r="B8" s="34" t="s">
        <v>36</v>
      </c>
      <c r="C8" s="36" t="str">
        <f>'2 DENR Patrollers '!B6</f>
        <v>EVINA, ELMER V.</v>
      </c>
      <c r="D8" s="36" t="s">
        <v>86</v>
      </c>
      <c r="E8" s="41">
        <v>1</v>
      </c>
      <c r="F8" s="37"/>
      <c r="G8" s="37"/>
    </row>
    <row r="9" spans="1:8" ht="16" thickBot="1">
      <c r="A9" s="34">
        <v>5</v>
      </c>
      <c r="B9" s="34" t="s">
        <v>36</v>
      </c>
      <c r="C9" s="36" t="str">
        <f>'2 DENR Patrollers '!B7</f>
        <v>VICENTE, ABRAHAM B.</v>
      </c>
      <c r="D9" s="36" t="s">
        <v>86</v>
      </c>
      <c r="E9" s="41">
        <v>2</v>
      </c>
      <c r="F9" s="37" t="s">
        <v>80</v>
      </c>
      <c r="G9" s="37"/>
    </row>
    <row r="10" spans="1:8" ht="16" thickBot="1">
      <c r="A10" s="34">
        <v>6</v>
      </c>
      <c r="B10" s="34" t="s">
        <v>36</v>
      </c>
      <c r="C10" s="36" t="str">
        <f>'2 DENR Patrollers '!B8</f>
        <v>AURINO, ENRICO III L.</v>
      </c>
      <c r="D10" s="36" t="s">
        <v>86</v>
      </c>
      <c r="E10" s="41">
        <v>2</v>
      </c>
      <c r="F10" s="37"/>
      <c r="G10" s="38"/>
    </row>
    <row r="11" spans="1:8" ht="16" thickBot="1">
      <c r="A11" s="34">
        <v>7</v>
      </c>
      <c r="B11" s="34" t="s">
        <v>36</v>
      </c>
      <c r="C11" s="36" t="str">
        <f>'2 DENR Patrollers '!B9</f>
        <v>VELASCO, MARK RONALD S.</v>
      </c>
      <c r="D11" s="36" t="s">
        <v>86</v>
      </c>
      <c r="E11" s="41">
        <v>2</v>
      </c>
      <c r="F11" s="37"/>
      <c r="G11" s="57"/>
    </row>
    <row r="12" spans="1:8" ht="16" thickBot="1">
      <c r="A12" s="34">
        <v>8</v>
      </c>
      <c r="B12" s="34" t="s">
        <v>36</v>
      </c>
      <c r="C12" s="36" t="str">
        <f>'2 DENR Patrollers '!B10</f>
        <v>TAJON, JEFFERSON B.</v>
      </c>
      <c r="D12" s="36" t="s">
        <v>86</v>
      </c>
      <c r="E12" s="41">
        <v>2</v>
      </c>
      <c r="F12" s="37"/>
      <c r="G12" s="37" t="s">
        <v>80</v>
      </c>
    </row>
    <row r="13" spans="1:8" ht="16" thickBot="1">
      <c r="A13" s="34">
        <v>9</v>
      </c>
      <c r="B13" s="39" t="s">
        <v>36</v>
      </c>
      <c r="C13" s="36" t="str">
        <f>'2 DENR Patrollers '!B11</f>
        <v>AMAR, FERMIN P.</v>
      </c>
      <c r="D13" s="36" t="s">
        <v>86</v>
      </c>
      <c r="E13" s="58">
        <v>2</v>
      </c>
      <c r="F13" s="57"/>
      <c r="G13" s="40"/>
    </row>
    <row r="14" spans="1:8" ht="16" thickBot="1">
      <c r="A14" s="34">
        <v>10</v>
      </c>
      <c r="B14" s="34" t="s">
        <v>36</v>
      </c>
      <c r="C14" s="36" t="str">
        <f>'2 DENR Patrollers '!B12</f>
        <v>CORPUZ, CONRADO SR. D.</v>
      </c>
      <c r="D14" s="36" t="s">
        <v>86</v>
      </c>
      <c r="E14" s="58">
        <v>2</v>
      </c>
      <c r="F14" s="37"/>
      <c r="G14" s="57"/>
    </row>
    <row r="15" spans="1:8" ht="16" thickBot="1">
      <c r="A15" s="34">
        <v>11</v>
      </c>
      <c r="B15" s="34" t="s">
        <v>36</v>
      </c>
      <c r="C15" s="36" t="str">
        <f>'2 DENR Patrollers '!B13</f>
        <v>VALDESTAMON, KENNIT FRANCIS V.</v>
      </c>
      <c r="D15" s="36" t="s">
        <v>86</v>
      </c>
      <c r="E15" s="58">
        <v>3</v>
      </c>
      <c r="F15" s="40" t="s">
        <v>80</v>
      </c>
      <c r="G15" s="37"/>
    </row>
    <row r="16" spans="1:8" ht="16" thickBot="1">
      <c r="A16" s="34">
        <v>12</v>
      </c>
      <c r="B16" s="34" t="s">
        <v>36</v>
      </c>
      <c r="C16" s="36" t="str">
        <f>'2 DENR Patrollers '!B14</f>
        <v>BUENAFE, CHRISTOPHER C.</v>
      </c>
      <c r="D16" s="36" t="s">
        <v>86</v>
      </c>
      <c r="E16" s="58">
        <v>3</v>
      </c>
      <c r="F16" s="37"/>
      <c r="G16" s="37"/>
    </row>
    <row r="17" spans="1:7" ht="16" thickBot="1">
      <c r="A17" s="34">
        <v>13</v>
      </c>
      <c r="B17" s="34" t="s">
        <v>36</v>
      </c>
      <c r="C17" s="36" t="str">
        <f>'2 DENR Patrollers '!B15</f>
        <v>CACATIAN, ROSTUM Q.</v>
      </c>
      <c r="D17" s="36" t="s">
        <v>86</v>
      </c>
      <c r="E17" s="41">
        <v>3</v>
      </c>
      <c r="F17" s="37"/>
      <c r="G17" s="37" t="s">
        <v>80</v>
      </c>
    </row>
    <row r="18" spans="1:7" ht="16" thickBot="1">
      <c r="A18" s="34">
        <v>14</v>
      </c>
      <c r="B18" s="34" t="s">
        <v>36</v>
      </c>
      <c r="C18" s="36" t="str">
        <f>'2 DENR Patrollers '!B16</f>
        <v>GALICIA, ARIEL D.</v>
      </c>
      <c r="D18" s="36" t="s">
        <v>86</v>
      </c>
      <c r="E18" s="41">
        <v>3</v>
      </c>
      <c r="F18" s="37"/>
      <c r="G18" s="57"/>
    </row>
    <row r="19" spans="1:7" ht="16" thickBot="1">
      <c r="A19" s="34">
        <v>15</v>
      </c>
      <c r="B19" s="34" t="s">
        <v>36</v>
      </c>
      <c r="C19" s="36" t="str">
        <f>'2 DENR Patrollers '!B17</f>
        <v>TUPAS, LEONALD A.</v>
      </c>
      <c r="D19" s="36" t="s">
        <v>86</v>
      </c>
      <c r="E19" s="41">
        <v>3</v>
      </c>
      <c r="F19" s="37"/>
      <c r="G19" s="37"/>
    </row>
    <row r="20" spans="1:7" ht="16" thickBot="1">
      <c r="A20" s="34">
        <v>16</v>
      </c>
      <c r="B20" s="34" t="s">
        <v>36</v>
      </c>
      <c r="C20" s="36" t="str">
        <f>'2 DENR Patrollers '!B18</f>
        <v>IDLANA, RJ KEITH IMMANUEL I.</v>
      </c>
      <c r="D20" s="36" t="s">
        <v>86</v>
      </c>
      <c r="E20" s="41">
        <v>4</v>
      </c>
      <c r="F20" s="37" t="s">
        <v>80</v>
      </c>
      <c r="G20" s="37"/>
    </row>
    <row r="21" spans="1:7" ht="16" thickBot="1">
      <c r="A21" s="34">
        <v>17</v>
      </c>
      <c r="B21" s="34" t="s">
        <v>36</v>
      </c>
      <c r="C21" s="36" t="str">
        <f>'2 DENR Patrollers '!B19</f>
        <v>VICENTE, BIMBO B.</v>
      </c>
      <c r="D21" s="36" t="s">
        <v>86</v>
      </c>
      <c r="E21" s="41">
        <v>4</v>
      </c>
      <c r="F21" s="37"/>
      <c r="G21" s="37"/>
    </row>
    <row r="22" spans="1:7" ht="16" thickBot="1">
      <c r="A22" s="34">
        <v>18</v>
      </c>
      <c r="B22" s="34" t="s">
        <v>36</v>
      </c>
      <c r="C22" s="36" t="str">
        <f>'2 DENR Patrollers '!B20</f>
        <v>SETIAS, JEFFREY F.</v>
      </c>
      <c r="D22" s="36" t="s">
        <v>86</v>
      </c>
      <c r="E22" s="41">
        <v>4</v>
      </c>
      <c r="F22" s="37"/>
      <c r="G22" s="37" t="s">
        <v>80</v>
      </c>
    </row>
    <row r="23" spans="1:7" ht="16" thickBot="1">
      <c r="A23" s="34">
        <v>19</v>
      </c>
      <c r="B23" s="34" t="s">
        <v>36</v>
      </c>
      <c r="C23" s="36" t="str">
        <f>'2 DENR Patrollers '!B21</f>
        <v>GRACIANO, APRIL ANNE T.</v>
      </c>
      <c r="D23" s="36" t="s">
        <v>86</v>
      </c>
      <c r="E23" s="56" t="s">
        <v>82</v>
      </c>
      <c r="F23" s="37"/>
      <c r="G23" s="37"/>
    </row>
    <row r="24" spans="1:7" ht="16" thickBot="1">
      <c r="A24" s="34">
        <v>20</v>
      </c>
      <c r="B24" s="34" t="s">
        <v>36</v>
      </c>
      <c r="C24" s="36" t="str">
        <f>'2 DENR Patrollers '!B22</f>
        <v>RONAS, RODEL A.</v>
      </c>
      <c r="D24" s="36" t="s">
        <v>86</v>
      </c>
      <c r="E24" s="56" t="s">
        <v>82</v>
      </c>
      <c r="F24" s="37"/>
      <c r="G24" s="37"/>
    </row>
    <row r="25" spans="1:7" ht="16" thickBot="1">
      <c r="A25" s="34">
        <v>21</v>
      </c>
      <c r="B25" s="34" t="s">
        <v>36</v>
      </c>
      <c r="C25" s="36" t="str">
        <f>'2 DENR Patrollers '!B23</f>
        <v>GAMUYAO, ROLAN P.</v>
      </c>
      <c r="D25" s="36" t="s">
        <v>86</v>
      </c>
      <c r="E25" s="41">
        <v>1</v>
      </c>
      <c r="F25" s="37"/>
      <c r="G25" s="37"/>
    </row>
    <row r="26" spans="1:7" ht="16" thickBot="1">
      <c r="A26" s="34">
        <v>22</v>
      </c>
      <c r="B26" s="34" t="s">
        <v>36</v>
      </c>
      <c r="C26" s="36" t="str">
        <f>'2 DENR Patrollers '!B24</f>
        <v>TURINA, JANGGO</v>
      </c>
      <c r="D26" s="36" t="s">
        <v>86</v>
      </c>
      <c r="E26" s="41">
        <v>2</v>
      </c>
      <c r="F26" s="37"/>
      <c r="G26" s="37"/>
    </row>
    <row r="27" spans="1:7" ht="16" thickBot="1">
      <c r="A27" s="34">
        <v>23</v>
      </c>
      <c r="B27" s="34" t="s">
        <v>36</v>
      </c>
      <c r="C27" s="36" t="str">
        <f>'2 DENR Patrollers '!B25</f>
        <v xml:space="preserve">ACODILI, EDRALIN </v>
      </c>
      <c r="D27" s="36" t="s">
        <v>86</v>
      </c>
      <c r="E27" s="41">
        <v>3</v>
      </c>
      <c r="F27" s="37"/>
      <c r="G27" s="37"/>
    </row>
    <row r="28" spans="1:7" ht="16" thickBot="1">
      <c r="A28" s="34">
        <v>24</v>
      </c>
      <c r="B28" s="34" t="s">
        <v>36</v>
      </c>
      <c r="C28" s="36" t="str">
        <f>'2 DENR Patrollers '!B26</f>
        <v>TALATA, ALSIMAN F.</v>
      </c>
      <c r="D28" s="36" t="s">
        <v>86</v>
      </c>
      <c r="E28" s="42">
        <v>4</v>
      </c>
      <c r="F28" s="37"/>
      <c r="G28" s="37"/>
    </row>
    <row r="29" spans="1:7">
      <c r="A29" s="5"/>
    </row>
  </sheetData>
  <autoFilter ref="A4:G4">
    <sortState ref="A4:I17">
      <sortCondition ref="E3"/>
    </sortState>
  </autoFilter>
  <mergeCells count="1">
    <mergeCell ref="A1:D1"/>
  </mergeCells>
  <pageMargins left="0.59" right="0.25" top="0.35" bottom="0.2" header="0.37" footer="0.18"/>
  <pageSetup paperSize="9" scale="120" orientation="landscape" r:id="rId1"/>
</worksheet>
</file>

<file path=xl/worksheets/sheet6.xml><?xml version="1.0" encoding="utf-8"?>
<worksheet xmlns="http://schemas.openxmlformats.org/spreadsheetml/2006/main" xmlns:r="http://schemas.openxmlformats.org/officeDocument/2006/relationships">
  <dimension ref="A1:V41"/>
  <sheetViews>
    <sheetView tabSelected="1" zoomScale="60" zoomScaleNormal="60" workbookViewId="0">
      <selection activeCell="V31" sqref="V31"/>
    </sheetView>
  </sheetViews>
  <sheetFormatPr defaultRowHeight="15.5"/>
  <cols>
    <col min="1" max="1" width="5.25" customWidth="1"/>
    <col min="9" max="9" width="9" customWidth="1"/>
  </cols>
  <sheetData>
    <row r="1" spans="1:1" ht="22.5">
      <c r="A1" s="31" t="s">
        <v>67</v>
      </c>
    </row>
    <row r="2" spans="1:1" s="5" customFormat="1" ht="13"/>
    <row r="28" spans="1:22">
      <c r="A28" s="1"/>
    </row>
    <row r="31" spans="1:22">
      <c r="V31" t="s">
        <v>119</v>
      </c>
    </row>
    <row r="40" spans="2:9">
      <c r="B40" t="s">
        <v>24</v>
      </c>
    </row>
    <row r="41" spans="2:9">
      <c r="C41" t="s">
        <v>4</v>
      </c>
      <c r="E41" t="s">
        <v>5</v>
      </c>
      <c r="G41" t="s">
        <v>6</v>
      </c>
      <c r="I41" t="s">
        <v>7</v>
      </c>
    </row>
  </sheetData>
  <pageMargins left="0.59" right="0.25" top="0.2" bottom="0.2" header="0.19" footer="0.3"/>
  <pageSetup paperSize="9" scale="85" orientation="landscape" r:id="rId1"/>
  <drawing r:id="rId2"/>
</worksheet>
</file>

<file path=xl/worksheets/sheet7.xml><?xml version="1.0" encoding="utf-8"?>
<worksheet xmlns="http://schemas.openxmlformats.org/spreadsheetml/2006/main" xmlns:r="http://schemas.openxmlformats.org/officeDocument/2006/relationships">
  <dimension ref="A1:K43"/>
  <sheetViews>
    <sheetView view="pageBreakPreview" zoomScale="60" zoomScaleNormal="150" workbookViewId="0">
      <selection activeCell="F12" sqref="F12"/>
    </sheetView>
  </sheetViews>
  <sheetFormatPr defaultRowHeight="15.5"/>
  <sheetData>
    <row r="1" spans="1:1" s="70" customFormat="1" ht="20.25" customHeight="1">
      <c r="A1" s="70" t="s">
        <v>66</v>
      </c>
    </row>
    <row r="2" spans="1:1" s="70" customFormat="1" ht="9" hidden="1" customHeight="1"/>
    <row r="3" spans="1:1" s="70" customFormat="1" ht="15.75" hidden="1" customHeight="1"/>
    <row r="4" spans="1:1" s="11" customFormat="1" ht="18.75" customHeight="1"/>
    <row r="30" spans="3:3">
      <c r="C30" s="1"/>
    </row>
    <row r="41" spans="4:11">
      <c r="D41" t="s">
        <v>24</v>
      </c>
    </row>
    <row r="42" spans="4:11">
      <c r="E42" t="s">
        <v>61</v>
      </c>
      <c r="K42" t="s">
        <v>63</v>
      </c>
    </row>
    <row r="43" spans="4:11">
      <c r="E43" t="s">
        <v>62</v>
      </c>
      <c r="K43" t="s">
        <v>64</v>
      </c>
    </row>
  </sheetData>
  <mergeCells count="1">
    <mergeCell ref="A1:XFD3"/>
  </mergeCells>
  <pageMargins left="0.59" right="0.25" top="0.2" bottom="0.2" header="0.21" footer="0.3"/>
  <pageSetup paperSize="9" scale="85" orientation="landscape" horizontalDpi="180" verticalDpi="180" r:id="rId1"/>
  <drawing r:id="rId2"/>
</worksheet>
</file>

<file path=xl/worksheets/sheet8.xml><?xml version="1.0" encoding="utf-8"?>
<worksheet xmlns="http://schemas.openxmlformats.org/spreadsheetml/2006/main" xmlns:r="http://schemas.openxmlformats.org/officeDocument/2006/relationships">
  <dimension ref="B1:H58"/>
  <sheetViews>
    <sheetView view="pageBreakPreview" zoomScale="90" zoomScaleSheetLayoutView="90" workbookViewId="0">
      <pane ySplit="3" topLeftCell="A4" activePane="bottomLeft" state="frozen"/>
      <selection activeCell="F12" sqref="F12"/>
      <selection pane="bottomLeft" activeCell="F12" sqref="F12"/>
    </sheetView>
  </sheetViews>
  <sheetFormatPr defaultRowHeight="15.5"/>
  <cols>
    <col min="1" max="1" width="1.75" customWidth="1"/>
    <col min="2" max="2" width="4.75" hidden="1" customWidth="1"/>
    <col min="3" max="3" width="17.08203125" customWidth="1"/>
    <col min="4" max="4" width="24" customWidth="1"/>
    <col min="5" max="5" width="11.75" customWidth="1"/>
    <col min="6" max="6" width="35.5" customWidth="1"/>
    <col min="7" max="7" width="45.33203125" customWidth="1"/>
    <col min="8" max="8" width="12.58203125" customWidth="1"/>
  </cols>
  <sheetData>
    <row r="1" spans="3:8" ht="27.5">
      <c r="C1" s="73" t="s">
        <v>69</v>
      </c>
      <c r="D1" s="73"/>
      <c r="E1" s="73"/>
      <c r="F1" s="73"/>
      <c r="G1" s="73"/>
    </row>
    <row r="2" spans="3:8" ht="19" thickBot="1">
      <c r="C2" s="3"/>
      <c r="D2" s="3"/>
    </row>
    <row r="3" spans="3:8" s="7" customFormat="1" ht="70.5" thickBot="1">
      <c r="C3" s="24" t="s">
        <v>15</v>
      </c>
      <c r="D3" s="24" t="s">
        <v>14</v>
      </c>
      <c r="E3" s="24" t="s">
        <v>75</v>
      </c>
      <c r="F3" s="24" t="s">
        <v>23</v>
      </c>
      <c r="G3" s="24" t="s">
        <v>29</v>
      </c>
      <c r="H3" s="24" t="s">
        <v>17</v>
      </c>
    </row>
    <row r="4" spans="3:8" s="7" customFormat="1" ht="31.5" thickBot="1">
      <c r="C4" s="71" t="s">
        <v>111</v>
      </c>
      <c r="D4" s="26" t="s">
        <v>114</v>
      </c>
      <c r="E4" s="26" t="s">
        <v>0</v>
      </c>
      <c r="F4" s="26" t="s">
        <v>60</v>
      </c>
      <c r="G4" s="45" t="s">
        <v>118</v>
      </c>
      <c r="H4" s="47">
        <v>12.5</v>
      </c>
    </row>
    <row r="5" spans="3:8" s="7" customFormat="1" ht="47" thickBot="1">
      <c r="C5" s="71"/>
      <c r="D5" s="26" t="str">
        <f>D4</f>
        <v>June 22 to July 21, 2023</v>
      </c>
      <c r="E5" s="26" t="s">
        <v>1</v>
      </c>
      <c r="F5" s="26" t="s">
        <v>60</v>
      </c>
      <c r="G5" s="46" t="s">
        <v>122</v>
      </c>
      <c r="H5" s="47">
        <v>12.5</v>
      </c>
    </row>
    <row r="6" spans="3:8" s="7" customFormat="1" ht="31.5" thickBot="1">
      <c r="C6" s="71"/>
      <c r="D6" s="26" t="str">
        <f>D4</f>
        <v>June 22 to July 21, 2023</v>
      </c>
      <c r="E6" s="26" t="s">
        <v>2</v>
      </c>
      <c r="F6" s="26" t="s">
        <v>60</v>
      </c>
      <c r="G6" s="46" t="s">
        <v>120</v>
      </c>
      <c r="H6" s="47">
        <v>12.5</v>
      </c>
    </row>
    <row r="7" spans="3:8" s="7" customFormat="1" ht="31.5" thickBot="1">
      <c r="C7" s="71"/>
      <c r="D7" s="26" t="str">
        <f>D4</f>
        <v>June 22 to July 21, 2023</v>
      </c>
      <c r="E7" s="26" t="s">
        <v>3</v>
      </c>
      <c r="F7" s="26" t="s">
        <v>60</v>
      </c>
      <c r="G7" s="45" t="s">
        <v>117</v>
      </c>
      <c r="H7" s="47">
        <v>12.5</v>
      </c>
    </row>
    <row r="8" spans="3:8" s="7" customFormat="1" ht="31.5" thickBot="1">
      <c r="C8" s="72" t="s">
        <v>112</v>
      </c>
      <c r="D8" s="48" t="s">
        <v>115</v>
      </c>
      <c r="E8" s="48" t="s">
        <v>0</v>
      </c>
      <c r="F8" s="48" t="s">
        <v>60</v>
      </c>
      <c r="G8" s="49" t="str">
        <f>G4</f>
        <v>Bgy. Pulot Interior/ Punang/ Panitian/ Isumbo/ Abo-Abo, Sofronio Española, Palawan</v>
      </c>
      <c r="H8" s="50">
        <v>12.5</v>
      </c>
    </row>
    <row r="9" spans="3:8" s="7" customFormat="1" ht="47" thickBot="1">
      <c r="C9" s="72"/>
      <c r="D9" s="48" t="str">
        <f>D8</f>
        <v>July 22 to August 21, 2023</v>
      </c>
      <c r="E9" s="48" t="s">
        <v>1</v>
      </c>
      <c r="F9" s="48" t="s">
        <v>60</v>
      </c>
      <c r="G9" s="49" t="str">
        <f>G5</f>
        <v>Bgy. Aribungos/ Maasin/ Calasaguen/ Samariniana/ Salogon/ Malis/ Mainit/ Ipilan, Brooke's Point, Palawan</v>
      </c>
      <c r="H9" s="50">
        <v>12.5</v>
      </c>
    </row>
    <row r="10" spans="3:8" s="7" customFormat="1" ht="31.5" thickBot="1">
      <c r="C10" s="72"/>
      <c r="D10" s="48" t="str">
        <f>D8</f>
        <v>July 22 to August 21, 2023</v>
      </c>
      <c r="E10" s="48" t="s">
        <v>2</v>
      </c>
      <c r="F10" s="48" t="s">
        <v>60</v>
      </c>
      <c r="G10" s="49" t="str">
        <f>G6</f>
        <v>Bgy. Sumbiling/ BonoBono/ Rio Tuba/ Iwahig/ Tarusan/ Malihud, Bataraza, Palawan</v>
      </c>
      <c r="H10" s="50">
        <v>12.5</v>
      </c>
    </row>
    <row r="11" spans="3:8" s="7" customFormat="1" ht="31.5" thickBot="1">
      <c r="C11" s="72"/>
      <c r="D11" s="48" t="str">
        <f>D8</f>
        <v>July 22 to August 21, 2023</v>
      </c>
      <c r="E11" s="48" t="s">
        <v>3</v>
      </c>
      <c r="F11" s="48" t="s">
        <v>60</v>
      </c>
      <c r="G11" s="49" t="str">
        <f>G7</f>
        <v xml:space="preserve">Bgy. Agutayan, Indalawan, Malaking Ilog, Salang and Catagupan, Balabac, Palawan                                                                             </v>
      </c>
      <c r="H11" s="50">
        <v>12.5</v>
      </c>
    </row>
    <row r="12" spans="3:8" s="7" customFormat="1" ht="31.5" thickBot="1">
      <c r="C12" s="71" t="s">
        <v>113</v>
      </c>
      <c r="D12" s="26" t="s">
        <v>116</v>
      </c>
      <c r="E12" s="26" t="s">
        <v>0</v>
      </c>
      <c r="F12" s="26" t="s">
        <v>60</v>
      </c>
      <c r="G12" s="45" t="str">
        <f>G4</f>
        <v>Bgy. Pulot Interior/ Punang/ Panitian/ Isumbo/ Abo-Abo, Sofronio Española, Palawan</v>
      </c>
      <c r="H12" s="43">
        <v>12.5</v>
      </c>
    </row>
    <row r="13" spans="3:8" s="7" customFormat="1" ht="47" thickBot="1">
      <c r="C13" s="71"/>
      <c r="D13" s="26" t="str">
        <f>D12</f>
        <v>August 22 to September 21, 2023</v>
      </c>
      <c r="E13" s="26" t="s">
        <v>1</v>
      </c>
      <c r="F13" s="26" t="s">
        <v>60</v>
      </c>
      <c r="G13" s="45" t="str">
        <f>G5</f>
        <v>Bgy. Aribungos/ Maasin/ Calasaguen/ Samariniana/ Salogon/ Malis/ Mainit/ Ipilan, Brooke's Point, Palawan</v>
      </c>
      <c r="H13" s="43">
        <v>12.5</v>
      </c>
    </row>
    <row r="14" spans="3:8" s="7" customFormat="1" ht="31.5" thickBot="1">
      <c r="C14" s="71"/>
      <c r="D14" s="26" t="str">
        <f>D12</f>
        <v>August 22 to September 21, 2023</v>
      </c>
      <c r="E14" s="26" t="s">
        <v>2</v>
      </c>
      <c r="F14" s="26" t="s">
        <v>60</v>
      </c>
      <c r="G14" s="45" t="str">
        <f>G6</f>
        <v>Bgy. Sumbiling/ BonoBono/ Rio Tuba/ Iwahig/ Tarusan/ Malihud, Bataraza, Palawan</v>
      </c>
      <c r="H14" s="43">
        <v>12.5</v>
      </c>
    </row>
    <row r="15" spans="3:8" s="7" customFormat="1" ht="31.5" thickBot="1">
      <c r="C15" s="71"/>
      <c r="D15" s="26" t="str">
        <f>D12</f>
        <v>August 22 to September 21, 2023</v>
      </c>
      <c r="E15" s="26" t="s">
        <v>3</v>
      </c>
      <c r="F15" s="26" t="s">
        <v>60</v>
      </c>
      <c r="G15" s="45" t="str">
        <f>G7</f>
        <v xml:space="preserve">Bgy. Agutayan, Indalawan, Malaking Ilog, Salang and Catagupan, Balabac, Palawan                                                                             </v>
      </c>
      <c r="H15" s="43">
        <v>12.5</v>
      </c>
    </row>
    <row r="16" spans="3:8" s="7" customFormat="1" ht="20">
      <c r="C16" s="23"/>
      <c r="D16" s="23"/>
      <c r="E16" s="23"/>
      <c r="F16" s="23"/>
      <c r="G16" s="25" t="s">
        <v>76</v>
      </c>
      <c r="H16" s="44">
        <f>SUM(H4:H15)</f>
        <v>150</v>
      </c>
    </row>
    <row r="17" spans="3:8" s="7" customFormat="1" ht="14.5">
      <c r="C17" s="5"/>
      <c r="D17" s="5"/>
      <c r="E17" s="5"/>
      <c r="F17" s="5"/>
      <c r="G17" s="5"/>
      <c r="H17" s="5"/>
    </row>
    <row r="18" spans="3:8" s="7" customFormat="1" ht="14.5">
      <c r="C18" s="5"/>
      <c r="D18" s="5"/>
      <c r="E18" s="5"/>
      <c r="F18" s="5"/>
      <c r="G18" s="5"/>
      <c r="H18" s="5"/>
    </row>
    <row r="19" spans="3:8" s="7" customFormat="1" ht="14.5">
      <c r="C19" s="5"/>
      <c r="D19" s="5"/>
      <c r="E19" s="5"/>
      <c r="F19" s="5"/>
      <c r="G19" s="5"/>
      <c r="H19" s="5"/>
    </row>
    <row r="20" spans="3:8" s="7" customFormat="1" ht="14.5">
      <c r="C20" s="5"/>
      <c r="D20" s="5"/>
      <c r="E20" s="5"/>
      <c r="F20" s="5"/>
      <c r="G20" s="5"/>
      <c r="H20" s="5"/>
    </row>
    <row r="21" spans="3:8" s="7" customFormat="1" ht="14.5">
      <c r="C21" s="5"/>
      <c r="D21" s="5"/>
      <c r="E21" s="5"/>
      <c r="F21" s="5"/>
      <c r="G21" s="5"/>
      <c r="H21" s="5"/>
    </row>
    <row r="22" spans="3:8" s="7" customFormat="1" ht="14.5">
      <c r="C22" s="5"/>
      <c r="D22" s="5"/>
      <c r="E22" s="5"/>
      <c r="F22" s="5"/>
      <c r="G22" s="5"/>
      <c r="H22" s="5"/>
    </row>
    <row r="23" spans="3:8" s="7" customFormat="1">
      <c r="C23"/>
      <c r="D23"/>
      <c r="E23"/>
      <c r="F23"/>
      <c r="G23"/>
      <c r="H23"/>
    </row>
    <row r="24" spans="3:8" s="7" customFormat="1">
      <c r="C24"/>
      <c r="D24"/>
      <c r="E24"/>
      <c r="F24"/>
      <c r="G24"/>
      <c r="H24"/>
    </row>
    <row r="25" spans="3:8" s="7" customFormat="1">
      <c r="C25"/>
      <c r="D25"/>
      <c r="E25"/>
      <c r="F25"/>
      <c r="G25"/>
      <c r="H25"/>
    </row>
    <row r="26" spans="3:8" s="7" customFormat="1">
      <c r="C26"/>
      <c r="D26"/>
      <c r="E26"/>
      <c r="F26"/>
      <c r="G26"/>
      <c r="H26"/>
    </row>
    <row r="27" spans="3:8" s="7" customFormat="1">
      <c r="C27"/>
      <c r="D27"/>
      <c r="E27"/>
      <c r="F27"/>
      <c r="G27"/>
      <c r="H27"/>
    </row>
    <row r="28" spans="3:8" s="7" customFormat="1">
      <c r="C28"/>
      <c r="D28"/>
      <c r="E28"/>
      <c r="F28"/>
      <c r="G28"/>
      <c r="H28"/>
    </row>
    <row r="29" spans="3:8" s="7" customFormat="1">
      <c r="C29"/>
      <c r="D29"/>
      <c r="E29"/>
      <c r="F29"/>
      <c r="G29"/>
      <c r="H29"/>
    </row>
    <row r="30" spans="3:8" s="7" customFormat="1">
      <c r="C30"/>
      <c r="D30"/>
      <c r="E30"/>
      <c r="F30"/>
      <c r="G30"/>
      <c r="H30"/>
    </row>
    <row r="31" spans="3:8" s="7" customFormat="1">
      <c r="C31"/>
      <c r="D31"/>
      <c r="E31"/>
      <c r="F31"/>
      <c r="G31"/>
      <c r="H31"/>
    </row>
    <row r="32" spans="3:8" s="7" customFormat="1">
      <c r="C32"/>
      <c r="D32"/>
      <c r="E32"/>
      <c r="F32"/>
      <c r="G32"/>
      <c r="H32"/>
    </row>
    <row r="33" spans="3:8" s="7" customFormat="1">
      <c r="C33"/>
      <c r="D33"/>
      <c r="E33"/>
      <c r="F33"/>
      <c r="G33"/>
      <c r="H33"/>
    </row>
    <row r="34" spans="3:8" s="7" customFormat="1">
      <c r="C34"/>
      <c r="D34"/>
      <c r="E34"/>
      <c r="F34"/>
      <c r="G34"/>
      <c r="H34"/>
    </row>
    <row r="35" spans="3:8" s="7" customFormat="1">
      <c r="C35"/>
      <c r="D35"/>
      <c r="E35"/>
      <c r="F35"/>
      <c r="G35"/>
      <c r="H35"/>
    </row>
    <row r="36" spans="3:8" s="7" customFormat="1">
      <c r="C36"/>
      <c r="D36"/>
      <c r="E36"/>
      <c r="F36"/>
      <c r="G36"/>
      <c r="H36"/>
    </row>
    <row r="37" spans="3:8" s="7" customFormat="1">
      <c r="C37"/>
      <c r="D37"/>
      <c r="E37"/>
      <c r="F37"/>
      <c r="G37"/>
      <c r="H37"/>
    </row>
    <row r="38" spans="3:8" s="7" customFormat="1">
      <c r="C38"/>
      <c r="D38"/>
      <c r="E38"/>
      <c r="F38"/>
      <c r="G38"/>
      <c r="H38"/>
    </row>
    <row r="39" spans="3:8" s="7" customFormat="1">
      <c r="C39"/>
      <c r="D39"/>
      <c r="E39"/>
      <c r="F39"/>
      <c r="G39"/>
      <c r="H39"/>
    </row>
    <row r="40" spans="3:8" s="7" customFormat="1">
      <c r="C40"/>
      <c r="D40"/>
      <c r="E40"/>
      <c r="F40"/>
      <c r="G40"/>
      <c r="H40"/>
    </row>
    <row r="41" spans="3:8" s="7" customFormat="1">
      <c r="C41"/>
      <c r="D41"/>
      <c r="E41"/>
      <c r="F41"/>
      <c r="G41"/>
      <c r="H41"/>
    </row>
    <row r="42" spans="3:8" s="7" customFormat="1">
      <c r="C42"/>
      <c r="D42"/>
      <c r="E42"/>
      <c r="F42"/>
      <c r="G42"/>
      <c r="H42"/>
    </row>
    <row r="43" spans="3:8" s="7" customFormat="1">
      <c r="C43"/>
      <c r="D43"/>
      <c r="E43"/>
      <c r="F43"/>
      <c r="G43"/>
      <c r="H43"/>
    </row>
    <row r="44" spans="3:8" s="7" customFormat="1">
      <c r="C44"/>
      <c r="D44"/>
      <c r="E44"/>
      <c r="F44"/>
      <c r="G44"/>
      <c r="H44"/>
    </row>
    <row r="45" spans="3:8" s="7" customFormat="1">
      <c r="C45"/>
      <c r="D45"/>
      <c r="E45"/>
      <c r="F45"/>
      <c r="G45"/>
      <c r="H45"/>
    </row>
    <row r="46" spans="3:8" s="7" customFormat="1">
      <c r="C46"/>
      <c r="D46"/>
      <c r="E46"/>
      <c r="F46"/>
      <c r="G46"/>
      <c r="H46"/>
    </row>
    <row r="47" spans="3:8" s="7" customFormat="1">
      <c r="C47"/>
      <c r="D47"/>
      <c r="E47"/>
      <c r="F47"/>
      <c r="G47"/>
      <c r="H47"/>
    </row>
    <row r="48" spans="3:8" s="7" customFormat="1">
      <c r="C48"/>
      <c r="D48"/>
      <c r="E48"/>
      <c r="F48"/>
      <c r="G48"/>
      <c r="H48"/>
    </row>
    <row r="49" spans="3:8" s="7" customFormat="1">
      <c r="C49"/>
      <c r="D49"/>
      <c r="E49"/>
      <c r="F49"/>
      <c r="G49"/>
      <c r="H49"/>
    </row>
    <row r="50" spans="3:8" s="7" customFormat="1">
      <c r="C50"/>
      <c r="D50"/>
      <c r="E50"/>
      <c r="F50"/>
      <c r="G50"/>
      <c r="H50"/>
    </row>
    <row r="51" spans="3:8" s="7" customFormat="1">
      <c r="C51"/>
      <c r="D51"/>
      <c r="E51"/>
      <c r="F51"/>
      <c r="G51"/>
      <c r="H51"/>
    </row>
    <row r="52" spans="3:8" s="1" customFormat="1">
      <c r="C52"/>
      <c r="D52"/>
      <c r="E52"/>
      <c r="F52"/>
      <c r="G52"/>
      <c r="H52"/>
    </row>
    <row r="53" spans="3:8" s="5" customFormat="1">
      <c r="C53"/>
      <c r="D53"/>
      <c r="E53"/>
      <c r="F53"/>
      <c r="G53"/>
      <c r="H53"/>
    </row>
    <row r="54" spans="3:8" s="5" customFormat="1">
      <c r="C54"/>
      <c r="D54"/>
      <c r="E54"/>
      <c r="F54"/>
      <c r="G54"/>
      <c r="H54"/>
    </row>
    <row r="55" spans="3:8" s="5" customFormat="1">
      <c r="C55"/>
      <c r="D55"/>
      <c r="E55"/>
      <c r="F55"/>
      <c r="G55"/>
      <c r="H55"/>
    </row>
    <row r="56" spans="3:8" s="5" customFormat="1">
      <c r="C56"/>
      <c r="D56"/>
      <c r="E56"/>
      <c r="F56"/>
      <c r="G56"/>
      <c r="H56"/>
    </row>
    <row r="57" spans="3:8" s="5" customFormat="1">
      <c r="C57"/>
      <c r="D57"/>
      <c r="E57"/>
      <c r="F57"/>
      <c r="G57"/>
      <c r="H57"/>
    </row>
    <row r="58" spans="3:8" s="5" customFormat="1">
      <c r="C58"/>
      <c r="D58"/>
      <c r="E58"/>
      <c r="F58"/>
      <c r="G58"/>
      <c r="H58"/>
    </row>
  </sheetData>
  <mergeCells count="4">
    <mergeCell ref="C4:C7"/>
    <mergeCell ref="C8:C11"/>
    <mergeCell ref="C12:C15"/>
    <mergeCell ref="C1:G1"/>
  </mergeCells>
  <pageMargins left="0.59" right="0.54" top="0.37" bottom="0.2" header="0.36" footer="0.3"/>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1GD</vt:lpstr>
      <vt:lpstr>2 DENR Patrollers </vt:lpstr>
      <vt:lpstr>3 Volunteers</vt:lpstr>
      <vt:lpstr>4 Sectors</vt:lpstr>
      <vt:lpstr>5 Teams</vt:lpstr>
      <vt:lpstr>Map1 Patrol Sectors</vt:lpstr>
      <vt:lpstr>Map2 Patrol Map</vt:lpstr>
      <vt:lpstr>6Skdt</vt:lpstr>
      <vt:lpstr>'1GD'!Print_Area</vt:lpstr>
      <vt:lpstr>'4 Sectors'!Print_Area</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Grapefruit Tatami</dc:creator>
  <cp:lastModifiedBy>DENR</cp:lastModifiedBy>
  <cp:lastPrinted>2023-06-27T00:53:33Z</cp:lastPrinted>
  <dcterms:created xsi:type="dcterms:W3CDTF">2016-04-14T03:32:15Z</dcterms:created>
  <dcterms:modified xsi:type="dcterms:W3CDTF">2023-06-27T01:05:37Z</dcterms:modified>
</cp:coreProperties>
</file>